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csaiz\Downloads\"/>
    </mc:Choice>
  </mc:AlternateContent>
  <xr:revisionPtr revIDLastSave="0" documentId="13_ncr:1_{9D277624-2B5F-4397-B3D1-9CEDB95E3ADE}" xr6:coauthVersionLast="47" xr6:coauthVersionMax="47" xr10:uidLastSave="{00000000-0000-0000-0000-000000000000}"/>
  <bookViews>
    <workbookView xWindow="-75" yWindow="15" windowWidth="25800" windowHeight="15300" activeTab="3" xr2:uid="{E49086C2-41CB-4505-BBFD-A952582FD3B9}"/>
  </bookViews>
  <sheets>
    <sheet name="RESERVAS 2022 PARA 2023" sheetId="1" r:id="rId1"/>
    <sheet name="RESERVAS 2023 PARA 2024" sheetId="2" r:id="rId2"/>
    <sheet name="RESERVAS 2024 PARA 2025" sheetId="3" r:id="rId3"/>
    <sheet name="RESERVAS 2025 PARA 2026" sheetId="4" r:id="rId4"/>
  </sheets>
  <definedNames>
    <definedName name="_xlnm._FilterDatabase" localSheetId="0" hidden="1">'RESERVAS 2022 PARA 2023'!$A$1:$AK$1</definedName>
    <definedName name="_xlnm._FilterDatabase" localSheetId="1" hidden="1">'RESERVAS 2023 PARA 2024'!$A$1:$AJ$162</definedName>
    <definedName name="_xlnm._FilterDatabase" localSheetId="2" hidden="1">'RESERVAS 2024 PARA 2025'!$A$1:$AJ$19</definedName>
    <definedName name="_xlnm._FilterDatabase" localSheetId="3" hidden="1">'RESERVAS 2025 PARA 2026'!$A$1:$AJ$60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4" l="1"/>
  <c r="O61" i="4"/>
  <c r="N61" i="4"/>
  <c r="M61" i="4"/>
  <c r="O20" i="3"/>
  <c r="N20" i="3"/>
  <c r="P20" i="3" s="1"/>
  <c r="M20" i="3"/>
  <c r="L20" i="3"/>
  <c r="P163" i="2"/>
  <c r="N163" i="2"/>
  <c r="M163" i="2"/>
  <c r="O104" i="2"/>
  <c r="O36" i="2"/>
  <c r="O163" i="2" s="1"/>
  <c r="Q20" i="1"/>
  <c r="P20" i="1"/>
  <c r="O20" i="1"/>
  <c r="N20" i="1"/>
</calcChain>
</file>

<file path=xl/sharedStrings.xml><?xml version="1.0" encoding="utf-8"?>
<sst xmlns="http://schemas.openxmlformats.org/spreadsheetml/2006/main" count="8011" uniqueCount="2264">
  <si>
    <t>Numero Documento</t>
  </si>
  <si>
    <t>Tipo de Reserva</t>
  </si>
  <si>
    <t>Fecha de Registro</t>
  </si>
  <si>
    <t>Fecha de Creacion</t>
  </si>
  <si>
    <t>Estado</t>
  </si>
  <si>
    <t>Dependencia</t>
  </si>
  <si>
    <t>Dependencia Descripcion</t>
  </si>
  <si>
    <t>CLASIF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</si>
  <si>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</si>
  <si>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</si>
  <si>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</si>
  <si>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</si>
  <si>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</si>
  <si>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</si>
  <si>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</si>
  <si>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</si>
  <si>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</si>
  <si>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</si>
  <si>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</si>
  <si>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</si>
  <si>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</si>
  <si>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</si>
  <si>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</si>
  <si>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</si>
  <si>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</si>
  <si>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</si>
  <si>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</si>
  <si>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</si>
  <si>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</si>
  <si>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</si>
  <si>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</si>
  <si>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</si>
  <si>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</si>
  <si>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</si>
  <si>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</si>
  <si>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</si>
  <si>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</si>
  <si>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Fuerza mayor / Caso fortuito</t>
  </si>
  <si>
    <t>2023-01-12 00:00:00</t>
  </si>
  <si>
    <t>2023-01-12 10:39:29</t>
  </si>
  <si>
    <t>Generado</t>
  </si>
  <si>
    <t>02</t>
  </si>
  <si>
    <t>IDEAM-GG-SECRETARIA GENERAL</t>
  </si>
  <si>
    <t>FUNCIONAMIENTO</t>
  </si>
  <si>
    <t>A-02-02-01-002-008</t>
  </si>
  <si>
    <t>DOTACIÓN (PRENDAS DE VESTIR Y CALZADO)</t>
  </si>
  <si>
    <t>Nación</t>
  </si>
  <si>
    <t>RECURSOS CORRIENTES</t>
  </si>
  <si>
    <t>CSF</t>
  </si>
  <si>
    <t>NIT</t>
  </si>
  <si>
    <t>901348947</t>
  </si>
  <si>
    <t>UNION TEMPORAL VESTUARIO 2019</t>
  </si>
  <si>
    <t>Abono en cuenta</t>
  </si>
  <si>
    <t>Ahorro</t>
  </si>
  <si>
    <t>018917799</t>
  </si>
  <si>
    <t>Activa</t>
  </si>
  <si>
    <t>860002964</t>
  </si>
  <si>
    <t>BANCO DE BOGOTA</t>
  </si>
  <si>
    <t>45622</t>
  </si>
  <si>
    <t>45522</t>
  </si>
  <si>
    <t>688822</t>
  </si>
  <si>
    <t>2023-10-23 00:00:00</t>
  </si>
  <si>
    <t>RESOLUCION</t>
  </si>
  <si>
    <t>0789 14JUN2023</t>
  </si>
  <si>
    <t>RENGLÓN 164, COMPRA DE CALZADO Y VESTIDO LABOR PARA LOS FUNCIONARIOS DEL IDEAM (TERCERA ENTREGA)</t>
  </si>
  <si>
    <t>Ejecutado</t>
  </si>
  <si>
    <t>Por PAC</t>
  </si>
  <si>
    <t>2023-01-12 10:44:37</t>
  </si>
  <si>
    <t>Con Obligacion</t>
  </si>
  <si>
    <t>A-02-02-02-007-001</t>
  </si>
  <si>
    <t>SERVICIOS FINANCIEROS Y SERVICIOS CONEXOS</t>
  </si>
  <si>
    <t>901656356</t>
  </si>
  <si>
    <t>UT CHUBB SEGUROS-SOLIDARIA-SURAMERICANA - AXA COLPATRIA - MAPFRE S A SA - LPD-028-2022</t>
  </si>
  <si>
    <t>5019884025</t>
  </si>
  <si>
    <t>860051135</t>
  </si>
  <si>
    <t>CITIBANK COLOMBIA</t>
  </si>
  <si>
    <t>23822</t>
  </si>
  <si>
    <t>23722</t>
  </si>
  <si>
    <t>930922</t>
  </si>
  <si>
    <t>13723</t>
  </si>
  <si>
    <t>17023</t>
  </si>
  <si>
    <t>94902023</t>
  </si>
  <si>
    <t>2022-11-22 00:00:00</t>
  </si>
  <si>
    <t>POLIZAS</t>
  </si>
  <si>
    <t>4622022</t>
  </si>
  <si>
    <t>RENGLÓN 119, ACTIVIDAD PAA 0, CONTRATAR LOS SEGUROS QUE AMPAREN LOS INTERESES PATRIMONIALES ACTUALES Y FUTUROS, ASI COMO LOS BIENES DE PROPIEDAD DEL INSTITUTO DE HIDROLOGIA, METEOROLOGIA Y ESTUDIOS AMBIENTALES IDEAM, QUE ESTÉN BAJO SU RESPONSABILIDAD</t>
  </si>
  <si>
    <t>2023-01-12 10:49:20</t>
  </si>
  <si>
    <t>03</t>
  </si>
  <si>
    <t>IDEAM-GG-DG.OFICINA INFORMATICA</t>
  </si>
  <si>
    <t>A-02-02-02-008-003</t>
  </si>
  <si>
    <t>SERVICIOS PROFESIONALES, CIENTÍFICOS Y TÉCNICOS (EXCEPTO LOS SERVICIOS DE INVESTIGACION, URBANISMO, JURÍDICOS Y DE CONTABILIDAD)</t>
  </si>
  <si>
    <t>830077380</t>
  </si>
  <si>
    <t>XERTICA COLOMBIA SAS</t>
  </si>
  <si>
    <t>20225713212</t>
  </si>
  <si>
    <t>890903938</t>
  </si>
  <si>
    <t>BANCOLOMBIA S.A.</t>
  </si>
  <si>
    <t>64522</t>
  </si>
  <si>
    <t>64322</t>
  </si>
  <si>
    <t>977822</t>
  </si>
  <si>
    <t>9523, 9623, 9723, 9823</t>
  </si>
  <si>
    <t>9523, 9623, 9723</t>
  </si>
  <si>
    <t>69969323, 73531723</t>
  </si>
  <si>
    <t>2022-12-22 00:00:00</t>
  </si>
  <si>
    <t>ORDEN DE COMPRA</t>
  </si>
  <si>
    <t>5292022 OC 102690</t>
  </si>
  <si>
    <t>RENGLÓN 45, ACTIVIDAD PAA INFO22-3, RENOVACIÓN DEL SERVICIO DE SOPORTE Y MANTENIMIENTO DE CORREO ELECTRÓNICO Y COLABORACIÓN EN LA NUBE</t>
  </si>
  <si>
    <t>INVERSIÓN</t>
  </si>
  <si>
    <t>C-3204-0900-3-0-3204048-02</t>
  </si>
  <si>
    <t>ADQUISICIÓN DE BIENES Y SERVICIOS - SERVICIO DE ADMINISTRACION DE LOS SISTEMAS DE INFORMACIÓN PARA LOS PROCESOS DE TOMA DE DECISIONES - FORTALECIMIENTO DE LA GESTIÓN DEL CONOCIMIENTO HIDROLÓGICO, METEOROLÓGICO Y AMBIENTAL NACIONAL</t>
  </si>
  <si>
    <t>OTROS RECURSOS DEL TESORO</t>
  </si>
  <si>
    <t>2023-01-12 10:51:50</t>
  </si>
  <si>
    <t>A-02-02-01-004-007</t>
  </si>
  <si>
    <t>EQUIPO Y APARATOS DE RADIO, TELEVISIÓN Y COMUNICACIONES</t>
  </si>
  <si>
    <t>901010523</t>
  </si>
  <si>
    <t>SOLUCIONES ORION SUCURSAL COLOMBIA</t>
  </si>
  <si>
    <t>Corriente</t>
  </si>
  <si>
    <t>291222677</t>
  </si>
  <si>
    <t>64022</t>
  </si>
  <si>
    <t>63822</t>
  </si>
  <si>
    <t>977922</t>
  </si>
  <si>
    <t>10023, 55423</t>
  </si>
  <si>
    <t>9923, 64723</t>
  </si>
  <si>
    <t>73537323</t>
  </si>
  <si>
    <t>5302022 OC 102793</t>
  </si>
  <si>
    <t>RENGLÓN 044, ACTIVIDAD PAA 0, ADQUISICIÓN Y/O RENOVACIÓN DE LICENCIAMIENTO DE SOFTWARE MICROSOFT.</t>
  </si>
  <si>
    <t>2023-01-12 10:53:55</t>
  </si>
  <si>
    <t>891501783</t>
  </si>
  <si>
    <t>GAMMA INGENIEROS S.A.S.</t>
  </si>
  <si>
    <t>605064716</t>
  </si>
  <si>
    <t>63722</t>
  </si>
  <si>
    <t>63522</t>
  </si>
  <si>
    <t>978122</t>
  </si>
  <si>
    <t>13623</t>
  </si>
  <si>
    <t>16923</t>
  </si>
  <si>
    <t>73558623</t>
  </si>
  <si>
    <t>ORDEN ADMINISTRATIVA</t>
  </si>
  <si>
    <t>4732022 OMA 52995349.0</t>
  </si>
  <si>
    <t>RENGLÓN 042, ACTIVIDAD PAA INFO22-3, NEGOCIO + IVA, OMA 52995349.0, RENOVACIÓN DE EXTENSIÓN DE GARANTÍAS, ACTUALIZACIÓN Y SOPORTE PARA WEB ACCESS FIREWALL, FIREWALL Y RED INALÁMBRICA</t>
  </si>
  <si>
    <t>2023-01-12 10:57:21</t>
  </si>
  <si>
    <t>C-3204-0900-3-0-3204049-02</t>
  </si>
  <si>
    <t>ADQUISICIÓN DE BIENES Y SERVICIOS - SERVICIO DE DIVULGACIÓN DECONOCIMIENTO GENERADO PARA LA PLANIFICACIÓN SECTORIAL Y LA GESTIÓN AMBIENTAL. - FORTALECIMIENTO DE LA GESTIÓN DEL CONOCIMIENTO HIDROLÓGICO, METEOROLÓGICO Y AMBIENTAL NACIONAL</t>
  </si>
  <si>
    <t>Cédula de Ciudadanía</t>
  </si>
  <si>
    <t>1152436307</t>
  </si>
  <si>
    <t>LOPEZ VELEZ HIUSTY NAYET</t>
  </si>
  <si>
    <t>00954989411</t>
  </si>
  <si>
    <t>18322</t>
  </si>
  <si>
    <t>23522</t>
  </si>
  <si>
    <t>106123</t>
  </si>
  <si>
    <t>120123</t>
  </si>
  <si>
    <t>167967223</t>
  </si>
  <si>
    <t>2022-01-21 00:00:00</t>
  </si>
  <si>
    <t>CONTRATO DE PRESTACION DE SERVICIOS - PROFESIONALES</t>
  </si>
  <si>
    <t>0792022</t>
  </si>
  <si>
    <t>RENGLÓN 064, ACTIVIDAD PAA SECG22-6, PRESTAR LOS SERVICIOS PROFESIONALES EN EL GRUPO DE COMUNICACIONES PARA EL DESARROLLO DE CONTENIDOS DE CARÁCTER NOTICIOSO, PERIODÍSTICO E INFORMATIVO, CON UNA VISIÓN COMUNICACIONAL ESTRATÉGICA, CON EL FIN DE FORTAL</t>
  </si>
  <si>
    <t>2023-01-12 11:01:20</t>
  </si>
  <si>
    <t>C-3299-0900-1-0-3299011-02</t>
  </si>
  <si>
    <t>ADQUISICIÓN DE BIENES Y SERVICIOS - SEDES ADECUADAS - FORTALECIMIENTO DE LA GESTIÓN Y DIRECCIÓN DEL INSTITUTO DE HIDROLOGÍA, METEOROLOGÍA Y ESTUDIOS AMBIENTALES NACIONAL</t>
  </si>
  <si>
    <t>RECURSOS DEL CREDITO EXTERNO PREVIA AUTORIZACION</t>
  </si>
  <si>
    <t>900331710</t>
  </si>
  <si>
    <t>GRUPO M&amp;M CONSULTORIA S.A.S.</t>
  </si>
  <si>
    <t>534001326</t>
  </si>
  <si>
    <t>890300279</t>
  </si>
  <si>
    <t>BANCO DE OCCIDENTE</t>
  </si>
  <si>
    <t>45422</t>
  </si>
  <si>
    <t>45322</t>
  </si>
  <si>
    <t>357222</t>
  </si>
  <si>
    <t>737923</t>
  </si>
  <si>
    <t>1101623</t>
  </si>
  <si>
    <t>421910423</t>
  </si>
  <si>
    <t>2022-05-11 00:00:00</t>
  </si>
  <si>
    <t>CONTRATO DE CONSULTORIA</t>
  </si>
  <si>
    <t>2922022</t>
  </si>
  <si>
    <t>RENGLÓN 158, ACTIVIDAD PAA SECG22-1, ESTUDIOS Y DISEÑOS TÉCNICOS PARA OBTENCIÓN DE LICENCIAS EL CENTRO NACIONAL DE MONITOREO DE HURACANES Y PRONÓSTICOS HIDROMETEOROLÓGICOS PARA EL CARIBE COLOMBIANO</t>
  </si>
  <si>
    <t>2023-01-12 11:03:09</t>
  </si>
  <si>
    <t>7688614</t>
  </si>
  <si>
    <t>PERDOMO CHARRY ANDRES GUILLERMO</t>
  </si>
  <si>
    <t>45413050836</t>
  </si>
  <si>
    <t>50322</t>
  </si>
  <si>
    <t>50222</t>
  </si>
  <si>
    <t>613522</t>
  </si>
  <si>
    <t>738823</t>
  </si>
  <si>
    <t>1101723</t>
  </si>
  <si>
    <t>425255623</t>
  </si>
  <si>
    <t>2022-07-18 00:00:00</t>
  </si>
  <si>
    <t>3412022</t>
  </si>
  <si>
    <t>RENGLÓN 181, ACTIVIDAD PAA SECG22-1, ESTUDIOS Y DISEÑOS TÉCNICOS PARA LA OBTENCIÓN DE LICENCIAS DE DEMOLICIÓN Y CONSTRUCCIÓN DE LA SEDE DEL ÁREA OPERATIVA NO.04 NEIVA DEL INSTITUTO DE HIDROLOGÍA METEOROLOGÍA Y ESTUDIOS AMBIENTAL</t>
  </si>
  <si>
    <t>2023-01-12 11:04:48</t>
  </si>
  <si>
    <t>05</t>
  </si>
  <si>
    <t>IDEAM-GG-SUBDIRECCION HIDROLOGIA</t>
  </si>
  <si>
    <t>C-3204-0900-3-0-3204051-02</t>
  </si>
  <si>
    <t>ADQUISICIÓN DE BIENES Y SERVICIOS - SERVICIO DE MONITOREO Y SEGUIMIENTO HIDROMETEOROLÓGICO - FORTALECIMIENTO DE LA GESTIÓN DEL CONOCIMIENTO HIDROLÓGICO, METEOROLÓGICO Y AMBIENTAL NACIONAL</t>
  </si>
  <si>
    <t>900499033</t>
  </si>
  <si>
    <t>ENVITECK S A S</t>
  </si>
  <si>
    <t>475700045804</t>
  </si>
  <si>
    <t>860034313</t>
  </si>
  <si>
    <t>BANCO DAVIVIENDA S.A.</t>
  </si>
  <si>
    <t>47822</t>
  </si>
  <si>
    <t>47722</t>
  </si>
  <si>
    <t>637922</t>
  </si>
  <si>
    <t>85523, 369623</t>
  </si>
  <si>
    <t>99023, 572123</t>
  </si>
  <si>
    <t>226157423, 390518123</t>
  </si>
  <si>
    <t>2022-08-11 00:00:00</t>
  </si>
  <si>
    <t>CONTRATO DE COMPRA VENTA Y SUMINISTROS</t>
  </si>
  <si>
    <t>3802022</t>
  </si>
  <si>
    <t>RENGLÓN 105, ACTIVIDAD PAA SHIDRO22-8, ADQUISICIÓN E INSTALACIÓN DE ESTACIONES HIDROMETEOROLÓGICAS EN EL MARCO DE COMPROMISOS NDC.</t>
  </si>
  <si>
    <t>2023-01-12 11:06:36</t>
  </si>
  <si>
    <t>900881750</t>
  </si>
  <si>
    <t>VENETIC INC. SUCURSAL COLOMBIA</t>
  </si>
  <si>
    <t>009670607937</t>
  </si>
  <si>
    <t>49922</t>
  </si>
  <si>
    <t>49822</t>
  </si>
  <si>
    <t>668322</t>
  </si>
  <si>
    <t>2022-09-12 00:00:00</t>
  </si>
  <si>
    <t>CONTRATO DE PRESTACION DE SERVICIOS</t>
  </si>
  <si>
    <t>4062022</t>
  </si>
  <si>
    <t>RENGLÓN 109, ACTIVIDAD PAA SHIDRO22-5, MANTENIMIENTO SISTEMAS DE RADARES METEOROLÓGICOS IDEAM.</t>
  </si>
  <si>
    <t>2023-01-12 11:08:30</t>
  </si>
  <si>
    <t>900105979</t>
  </si>
  <si>
    <t>BMIND S.A.S. BIC</t>
  </si>
  <si>
    <t>00528827753</t>
  </si>
  <si>
    <t>63622</t>
  </si>
  <si>
    <t>983322</t>
  </si>
  <si>
    <t>9923</t>
  </si>
  <si>
    <t>9823</t>
  </si>
  <si>
    <t>69926823</t>
  </si>
  <si>
    <t>5312022 OC 102846</t>
  </si>
  <si>
    <t>RENGLÓN 040, ACTIVIDAD PAA INFO22-2 y INFO22-4, RENOVACIÓN DEL SERVICIO DE SOPORTE DE LOS PRODUCTOS ORACLE NUBE VIGENTES EN EL IDEAM.</t>
  </si>
  <si>
    <t>C-3299-0900-1-0-3299001-02</t>
  </si>
  <si>
    <t>ADQUISICIÓN DE BIENES Y SERVICIOS - SERVICIOS DE INFORMACIÓN PARA LA GESTIÓN ADMINISTRATIVA - FORTALECIMIENTO DE LA GESTIÓN Y DIRECCIÓN DEL INSTITUTO DE HIDROLOGÍA, METEOROLOGÍA Y ESTUDIOS AMBIENTALES NACIONAL</t>
  </si>
  <si>
    <t>2023-01-19 00:00:00</t>
  </si>
  <si>
    <t>2023-01-19 11:24:47</t>
  </si>
  <si>
    <t>1064804538</t>
  </si>
  <si>
    <t>ARIZA VILLADIEGO DAVID LEONARDO</t>
  </si>
  <si>
    <t>Giro</t>
  </si>
  <si>
    <t>30522</t>
  </si>
  <si>
    <t>30422</t>
  </si>
  <si>
    <t>157722</t>
  </si>
  <si>
    <t>834323</t>
  </si>
  <si>
    <t>1204223</t>
  </si>
  <si>
    <t>2022-02-11 00:00:00</t>
  </si>
  <si>
    <t>164</t>
  </si>
  <si>
    <t>RENGLON 086, ACT PAA SHIDRO22-6, ORFEO 20227050020113, OBSERVADORES VOLUNTARIOS AO 05 MAGDALENA</t>
  </si>
  <si>
    <t>Saldo total por ejecutar</t>
  </si>
  <si>
    <t>13925935</t>
  </si>
  <si>
    <t>MEDINA AYALA JOSE ISMAEL</t>
  </si>
  <si>
    <t>584022</t>
  </si>
  <si>
    <t>2022-06-22 00:00:00</t>
  </si>
  <si>
    <t>1264,1308</t>
  </si>
  <si>
    <t>RENGLON 086, ACT PAA SHIDRO22-6, ORFEO 20227080087943, OBSERVADORES VOLUNTARIOS AO 08 SANTANDER</t>
  </si>
  <si>
    <t>71187475</t>
  </si>
  <si>
    <t>PABON VIDAL OLIER DARIO</t>
  </si>
  <si>
    <t>760522</t>
  </si>
  <si>
    <t>2022-10-31 00:00:00</t>
  </si>
  <si>
    <t>2460</t>
  </si>
  <si>
    <t>RENGLON 086, ACT PAA SHIDRO22-6, ORFEO 20227080146233, OBSERVADORES VOLUNTARIOS AO 08 SANTANDER</t>
  </si>
  <si>
    <t>SUBTOTALES</t>
  </si>
  <si>
    <t>Clasif</t>
  </si>
  <si>
    <t>2024-01-16 00:00:00</t>
  </si>
  <si>
    <t>2024-01-16 15:41:35</t>
  </si>
  <si>
    <t>A-01-01-02-003</t>
  </si>
  <si>
    <t>AUXILIO DE CESANTÍAS</t>
  </si>
  <si>
    <t>899999284</t>
  </si>
  <si>
    <t>FONDO NACIONAL DEL AHORRO S.A.</t>
  </si>
  <si>
    <t>018993766</t>
  </si>
  <si>
    <t>7223</t>
  </si>
  <si>
    <t>7123</t>
  </si>
  <si>
    <t>952723</t>
  </si>
  <si>
    <t>2023-12-27 00:00:00</t>
  </si>
  <si>
    <t>NOMINA</t>
  </si>
  <si>
    <t>GGH/203 - 537 - CDP 7123</t>
  </si>
  <si>
    <t>ORFEO 20232020241263, PAGO CESANTIAS NÓMINA DICIEMBRE 2023, GGH/203 - 537 - CDP 7123</t>
  </si>
  <si>
    <t>2024-01-16 15:44:12</t>
  </si>
  <si>
    <t>A-02-02-02-008-002</t>
  </si>
  <si>
    <t>SERVICIOS JURÍDICOS Y CONTABLES</t>
  </si>
  <si>
    <t>1015429710</t>
  </si>
  <si>
    <t>ESPINDOLA GOMEZ CLAUDIA MILENA</t>
  </si>
  <si>
    <t>69087342611</t>
  </si>
  <si>
    <t>9523</t>
  </si>
  <si>
    <t>9423</t>
  </si>
  <si>
    <t>100423</t>
  </si>
  <si>
    <t>17924</t>
  </si>
  <si>
    <t>15124</t>
  </si>
  <si>
    <t>33194724</t>
  </si>
  <si>
    <t>2023-04-03 00:00:00</t>
  </si>
  <si>
    <t>0222023 CS</t>
  </si>
  <si>
    <t>RENGLÓN 024, ACTIVIDAD PAA 0, ORFEO 20231300052803, PRESTAR LOS SERVICIOS PROFESIONALES PARA EL IMPULSO DE LAS DIFERENTES ETAPAS QUE CONFORMAN LA CONTRATACIÓN DE LA ENTIDAD</t>
  </si>
  <si>
    <t>2024-01-16 15:45:52</t>
  </si>
  <si>
    <t>901725909</t>
  </si>
  <si>
    <t>UT CHUBB SEGUROS -SOLIDARIA -SURAMERICANA - AXA COLPATRIA - MAPFRE LP -001-2023</t>
  </si>
  <si>
    <t>42323</t>
  </si>
  <si>
    <t>42023</t>
  </si>
  <si>
    <t>410523</t>
  </si>
  <si>
    <t>52024, 53624</t>
  </si>
  <si>
    <t>47424, 48824</t>
  </si>
  <si>
    <t>113013424</t>
  </si>
  <si>
    <t>2023-06-23 00:00:00</t>
  </si>
  <si>
    <t>2942023</t>
  </si>
  <si>
    <t>RENGLÓN 143, ACTIVIDAD PAA 0, ORFEO 20232060059743, CONTRATAR LOS SEGUROS QUE AMPARAN LOS INTERESES PATRIMONIALES ACTUALES Y FUTUROS, ASÍ COMO LOS BIENES DE PROPIEDAD DEL IDEAM, QUE ESTÉN BAJO SU RESPONSABILIDAD Y CUSTODIA, Y AQUELLOS QUE SEAN ADQUIR</t>
  </si>
  <si>
    <t>2024-01-16 15:47:46</t>
  </si>
  <si>
    <t>901356386</t>
  </si>
  <si>
    <t>SUMINISTROS 2020 S.A.S</t>
  </si>
  <si>
    <t>032115453</t>
  </si>
  <si>
    <t>860035827</t>
  </si>
  <si>
    <t>BANCO COMERCIAL AV VILLAS S.A.</t>
  </si>
  <si>
    <t>28823</t>
  </si>
  <si>
    <t>28523</t>
  </si>
  <si>
    <t>426823</t>
  </si>
  <si>
    <t>13724, 13824</t>
  </si>
  <si>
    <t>11324, 11424</t>
  </si>
  <si>
    <t>33194224, 33194324</t>
  </si>
  <si>
    <t>2023-06-30 00:00:00</t>
  </si>
  <si>
    <t>3172023</t>
  </si>
  <si>
    <t>RENGLÓN 081, ACTIVIDAD PAA 0, ORFEO 20232020051573, SUMINISTRO DE DOTACIÓN DE CALZADO Y VESTIDO LABOR PARA LOS FUNCIONARIOS DEL IDEAM DE CONFORMIDAD CON LA NORMATIVIDAD VIGENTE.</t>
  </si>
  <si>
    <t>2024-01-16 15:54:59</t>
  </si>
  <si>
    <t>A-02-02-01-004-006</t>
  </si>
  <si>
    <t>MAQUINARIA Y APARATOS ELÉCTRICOS</t>
  </si>
  <si>
    <t>800205914</t>
  </si>
  <si>
    <t>SOLUCIONES INTEGRALES UNION SAS</t>
  </si>
  <si>
    <t>473969993319</t>
  </si>
  <si>
    <t>32423</t>
  </si>
  <si>
    <t>32123</t>
  </si>
  <si>
    <t>673823</t>
  </si>
  <si>
    <t>13224</t>
  </si>
  <si>
    <t>10824</t>
  </si>
  <si>
    <t>33194624</t>
  </si>
  <si>
    <t>2023-10-26 00:00:00</t>
  </si>
  <si>
    <t>6272023</t>
  </si>
  <si>
    <t>RENGLON 095, ACTIVIDAD PAA 0, ORFEO20232060105063, ADQUIRIR ELEMENTOS DE FERRETERIA PARA LAS AREAS OPERATIVAS Y SEDE PRINCIPAL DEL IDEAM</t>
  </si>
  <si>
    <t>674123</t>
  </si>
  <si>
    <t>20624, 21624</t>
  </si>
  <si>
    <t>18624</t>
  </si>
  <si>
    <t>33195424</t>
  </si>
  <si>
    <t>6262023</t>
  </si>
  <si>
    <t>674323</t>
  </si>
  <si>
    <t>11924</t>
  </si>
  <si>
    <t>9824</t>
  </si>
  <si>
    <t>33195324</t>
  </si>
  <si>
    <t>6252023</t>
  </si>
  <si>
    <t>2024-01-16 15:55:00</t>
  </si>
  <si>
    <t>59706955</t>
  </si>
  <si>
    <t>BRAVO JOJOA DEICY</t>
  </si>
  <si>
    <t>86811268609</t>
  </si>
  <si>
    <t>795423</t>
  </si>
  <si>
    <t>22124</t>
  </si>
  <si>
    <t>19124</t>
  </si>
  <si>
    <t>33195024</t>
  </si>
  <si>
    <t>2023-10-30 00:00:00</t>
  </si>
  <si>
    <t>6322023</t>
  </si>
  <si>
    <t>RENGLON 095, ACTIVIDAD PAA 0, ORFEO20232060105063, ADQUIRIR ELEMENTOS DE FERRETERIA PARA LAS AREAS OPERATIVAS Y SEDE PRINCIPAL DEL IDEAM. ORDEN DE COMPRA 118507</t>
  </si>
  <si>
    <t>795623</t>
  </si>
  <si>
    <t>12924, 28424</t>
  </si>
  <si>
    <t>10524, 24224</t>
  </si>
  <si>
    <t>33195524</t>
  </si>
  <si>
    <t>6332023</t>
  </si>
  <si>
    <t>RENGLON 095, ACTIVIDAD PAA 0, ORFEO20232060105063, ADQUIRIR ELEMENTOS DE FERRETERIA PARA LAS AREAS OPERATIVAS Y SEDE PRINCIPAL DEL IDEAM. ORDEN DE COMPRA 118514</t>
  </si>
  <si>
    <t>900370262</t>
  </si>
  <si>
    <t>JEM SUPPLIES SAS</t>
  </si>
  <si>
    <t>220851323</t>
  </si>
  <si>
    <t>838423</t>
  </si>
  <si>
    <t>17124</t>
  </si>
  <si>
    <t>14424</t>
  </si>
  <si>
    <t>33194424</t>
  </si>
  <si>
    <t>2023-11-01 00:00:00</t>
  </si>
  <si>
    <t>6412023</t>
  </si>
  <si>
    <t>RENGLON 095, ACTIVIDAD PAA 0, ORFEO2023206010506, ADQUIRIR ELEMENTOS DE FERRETERIA PARA LAS AREAS OPERATIVAS Y SEDE PRINCIPAL DEL IDEAM. ORDEN DE COMPRA 118847. PLAZO 31/10/23 AL 31/10/23</t>
  </si>
  <si>
    <t>2024-01-16 15:55:01</t>
  </si>
  <si>
    <t>39187418</t>
  </si>
  <si>
    <t>RENDON OSPINA SANDRA MARIA</t>
  </si>
  <si>
    <t>41243355344</t>
  </si>
  <si>
    <t>94723</t>
  </si>
  <si>
    <t>92523</t>
  </si>
  <si>
    <t>868223</t>
  </si>
  <si>
    <t>15824, 17724, 20924, 27624</t>
  </si>
  <si>
    <t>13124, 14924, 17924, 23524</t>
  </si>
  <si>
    <t>33194924, 33195224</t>
  </si>
  <si>
    <t>2023-11-16 00:00:00</t>
  </si>
  <si>
    <t>6652023</t>
  </si>
  <si>
    <t>RENGLON 293 ACTIVIDAD PAA 0 ORFEO 20232000209763 PRESTACIÓN DE SERVICIOS PROFESIONALES PARA APOYAR EL SEGUIMIENTO, MONITOREO Y ACOMPAÑAMIENTO EN EL RELACIONAMIENTO DE LA DIRECCIÓN DEL INSTITUTO DE HIDROLOGÍA, METEOROLOGÍA Y ESTUDIOS AMBIENTALES (IDEA</t>
  </si>
  <si>
    <t>A-02-02-02-008-005</t>
  </si>
  <si>
    <t>SERVICIOS DE SOPORTE</t>
  </si>
  <si>
    <t>860518600</t>
  </si>
  <si>
    <t>ASECOLBAS LIMITADA</t>
  </si>
  <si>
    <t>258024850</t>
  </si>
  <si>
    <t>38223</t>
  </si>
  <si>
    <t>37923</t>
  </si>
  <si>
    <t>881323</t>
  </si>
  <si>
    <t>53824</t>
  </si>
  <si>
    <t>49124</t>
  </si>
  <si>
    <t>113023224</t>
  </si>
  <si>
    <t>2024-04-24 00:00:00</t>
  </si>
  <si>
    <t>6872023 VF</t>
  </si>
  <si>
    <t>RENGLÓN 126, ACTIVIDAD PAA 0, ORFEO 20232060182493, VF 2024 SERVICIO INTEGRAL DE ASEO Y CAFETERÍA PARA LA SEDE DEL IDEAM. BUCARAMANGA</t>
  </si>
  <si>
    <t>2024-01-16 16:03:48</t>
  </si>
  <si>
    <t>08</t>
  </si>
  <si>
    <t>IDEAM-GG-SUBDIRECCION ESTUDIOS AMBIENTALES</t>
  </si>
  <si>
    <t>C-3204-0900-3-0-3204045-02</t>
  </si>
  <si>
    <t>ADQUISICIÓN DE BIENES Y SERVICIOS - SERVICIOS DE  ADMINISTRACIÓN DE REGISTRO DE ESTABLECIMIENTOS - FORTALECIMIENTO DE LA GESTIÓN DEL CONOCIMIENTO HIDROLÓGICO, METEOROLÓGICO Y AMBIENTAL NACIONAL</t>
  </si>
  <si>
    <t>1019036345</t>
  </si>
  <si>
    <t>DIAZ HERRERA CRISTIAN CAMILO</t>
  </si>
  <si>
    <t>24092175118</t>
  </si>
  <si>
    <t>860007335</t>
  </si>
  <si>
    <t>BANCO CAJA SOCIAL S.A.</t>
  </si>
  <si>
    <t>29923</t>
  </si>
  <si>
    <t>29623</t>
  </si>
  <si>
    <t>68323</t>
  </si>
  <si>
    <t>11924, 17224</t>
  </si>
  <si>
    <t>40755724</t>
  </si>
  <si>
    <t>2023-03-09 00:00:00</t>
  </si>
  <si>
    <t>1152023</t>
  </si>
  <si>
    <t>RENGLÓN 032, ACTIVIDAD PAA SEA23-1, ORFEO 20236040030663, PRESTACIÓN DE SERVICIOS PROFESIONALES PARA FORMULACIÓN, REVISIÓN, PROCESAMIENTO, DEPURACIÓN DEL ANÁLISIS ESTADÍSTICO DE LAS BASES DE DATOS DEL SUBSISTEMA SISAIRE Y DE LOS REGISTROS AMBIENTALES</t>
  </si>
  <si>
    <t>38143894</t>
  </si>
  <si>
    <t>ORTIZ MENDEZ JESSICA PAOLA</t>
  </si>
  <si>
    <t>040715575</t>
  </si>
  <si>
    <t>48123</t>
  </si>
  <si>
    <t>47723</t>
  </si>
  <si>
    <t>357223</t>
  </si>
  <si>
    <t>18424, 28824</t>
  </si>
  <si>
    <t>15624, 24624</t>
  </si>
  <si>
    <t>40757724</t>
  </si>
  <si>
    <t>2023-05-26 00:00:00</t>
  </si>
  <si>
    <t>2362023</t>
  </si>
  <si>
    <t>RENGLÓN 128, ACTIVIDAD PAA SHIDRO23-1, ORFEO 20231300082073, PRESTAR LOS SERVICIOS PROFESIONALES EN LA OFICINA ASESORA JURÍDICA PARA EL APOYO EN LA REVISIÓN JURÍDICA Y EL IMPULSO A LAS DIFERENTES ETAPAS DE LOS PROCESOS DE SELECCIÓN Y SUS CONTRATOS O</t>
  </si>
  <si>
    <t>1032474490</t>
  </si>
  <si>
    <t>MORALES MORALES ANA MARIA</t>
  </si>
  <si>
    <t>23320855462</t>
  </si>
  <si>
    <t>48223</t>
  </si>
  <si>
    <t>47823</t>
  </si>
  <si>
    <t>398323</t>
  </si>
  <si>
    <t>18124, 18324, 19224, 21024</t>
  </si>
  <si>
    <t>15324, 15524, 16424, 18024</t>
  </si>
  <si>
    <t>40755024, 40755324, 40755624, 40756824</t>
  </si>
  <si>
    <t>2023-06-20 00:00:00</t>
  </si>
  <si>
    <t>2812023</t>
  </si>
  <si>
    <t>RENGLÓN 129, ACTIVIDAD PAA SHIDRO23-1, ORFEO 20231300092593, PRESTAR LOS SERVICIOS PROFESIONALES EN LA OFICINA ASESORA JURÍDICA PARA EL APOYO EN LA REVISIÓN JURÍDICA Y EL IMPULSO A LAS DIFERENTES ETAPAS DE LOS PROCESOS DE SELECCIÓN Y SUS CONTRATOS O</t>
  </si>
  <si>
    <t>2024-01-16 16:03:49</t>
  </si>
  <si>
    <t>901401574</t>
  </si>
  <si>
    <t>UNIÓN TEMPORAL PS&amp;MC</t>
  </si>
  <si>
    <t>0560001369997091</t>
  </si>
  <si>
    <t>37523</t>
  </si>
  <si>
    <t>37223</t>
  </si>
  <si>
    <t>410423</t>
  </si>
  <si>
    <t>26924</t>
  </si>
  <si>
    <t>22924</t>
  </si>
  <si>
    <t>40763524</t>
  </si>
  <si>
    <t>2972023 OC 111859</t>
  </si>
  <si>
    <t>RENGLÓN 025, ACTIVIDAD PAA INFO23-1, ORFEO 20231200069993, PRESTAR LOS SERVICIOS DE MESA DE SERVICIO Y SOPORTE TÉCNICO A LA PLATAFORMA TECNOLÓGICA DEL IDEAM, MANTENIMIENTO PREVENTIVO Y CORRECTIVO DE EQUIPOS, CON BOLSA DE REPUESTOS, ENMARCADA EN LA IM</t>
  </si>
  <si>
    <t>900425697</t>
  </si>
  <si>
    <t>HEIMCORE S.A.S</t>
  </si>
  <si>
    <t>009384553</t>
  </si>
  <si>
    <t>45123</t>
  </si>
  <si>
    <t>44723</t>
  </si>
  <si>
    <t>422623</t>
  </si>
  <si>
    <t>8124</t>
  </si>
  <si>
    <t>7124</t>
  </si>
  <si>
    <t>40762724</t>
  </si>
  <si>
    <t>2023-06-28 00:00:00</t>
  </si>
  <si>
    <t>2742023 OMA 55454185.0</t>
  </si>
  <si>
    <t>RENGLÓN 032, ACTIVIDAD PAA INFO23-3, ORFEO 20231200063363, NEGOCIO + IVA, OMA 55454185.0, ADQUISICIÓN DE INFRAESTRUCTURA HCI, AMPLIACIÓN DE MEMORIA NODOS NUTANIX, RENOVACIÓN SOPORTE Y GARANTÍA RED HAT, LICENCIAMIENTO INSTANCIAS DE BACKUP, PARA SOPORT</t>
  </si>
  <si>
    <t>2024-01-16 16:03:50</t>
  </si>
  <si>
    <t>805000867</t>
  </si>
  <si>
    <t>CORREAGRO S.A.</t>
  </si>
  <si>
    <t>276104106</t>
  </si>
  <si>
    <t>422823</t>
  </si>
  <si>
    <t>21324</t>
  </si>
  <si>
    <t>18324</t>
  </si>
  <si>
    <t>40757424</t>
  </si>
  <si>
    <t>RENGLÓN 032, ACTIVIDAD PAA INFO23-3, ORFEO 20231200063363, COMISION + IVA, OMA 55454185.0, ADQUISICIÓN DE INFRAESTRUCTURA HCI, AMPLIACIÓN DE MEMORIA NODOS NUTANIX, RENOVACIÓN SOPORTE Y GARANTÍA RED HAT, LICENCIAMIENTO INSTANCIAS DE BACKUP, PARA SOPOR</t>
  </si>
  <si>
    <t>46454306</t>
  </si>
  <si>
    <t>RAMÍREZ HERNÁNDEZ KAROL CONSTANZA</t>
  </si>
  <si>
    <t>24519537437</t>
  </si>
  <si>
    <t>48423</t>
  </si>
  <si>
    <t>48023</t>
  </si>
  <si>
    <t>425423</t>
  </si>
  <si>
    <t>18024</t>
  </si>
  <si>
    <t>15224</t>
  </si>
  <si>
    <t>40754924</t>
  </si>
  <si>
    <t>2023-06-29 00:00:00</t>
  </si>
  <si>
    <t>3182023</t>
  </si>
  <si>
    <t>RENGLÓN 042, ACTIVIDAD PAA SEA23-2, ORFEO 20236030102293, PRESTAR LOS SERVICIOS PROFESIONALES A LA SUBDIRECCIÓN DE ESTUDIOS AMBIENTALES PARA ADELANTAR ACTIVIDADES RELACIONADAS CON EL ANÁLISIS DE DATOS E INFORMACIÓN BIOFÍSICA/AMBIENTAL PARA EL PROCESA</t>
  </si>
  <si>
    <t>84092215</t>
  </si>
  <si>
    <t>FERNANDEZ NARANJO ANDRES ANTONIO</t>
  </si>
  <si>
    <t>52650949498</t>
  </si>
  <si>
    <t>44323</t>
  </si>
  <si>
    <t>439923</t>
  </si>
  <si>
    <t>14324</t>
  </si>
  <si>
    <t>11824</t>
  </si>
  <si>
    <t>40756224</t>
  </si>
  <si>
    <t>2023-07-14 00:00:00</t>
  </si>
  <si>
    <t>2932023</t>
  </si>
  <si>
    <t>RENGLÓN 094, ACTIVIDAD PAA SHIDRO23-3, ORFEO 20233000080263, PRESTAR LOS SERVICIOS PROFESIONALES PARA APOYAR LA ELABORACIÓN DE PROTOCOLOS DE VALIDACIÓN, VERIFICACIÓN Y FORMULACIÓN DE PROYECTOS QUE PERMITAN FORTALECER LA GESTIÓN DEL CONOCIMIENTO HIDRO</t>
  </si>
  <si>
    <t>2024-01-16 16:03:51</t>
  </si>
  <si>
    <t>14</t>
  </si>
  <si>
    <t>IDEAM-GG-OFICINA ASESORA DE PLANEACION</t>
  </si>
  <si>
    <t>C-3299-0900-1-0-3299020-02</t>
  </si>
  <si>
    <t>ADQUISICIÓN DE BIENES Y SERVICIOS - SERVICIO DE GESTIÓN DE CALIDAD - FORTALECIMIENTO DE LA GESTIÓN Y DIRECCIÓN DEL INSTITUTO DE HIDROLOGÍA, METEOROLOGÍA Y ESTUDIOS AMBIENTALES NACIONAL</t>
  </si>
  <si>
    <t>1022401689</t>
  </si>
  <si>
    <t>MATIZ PAEZ ROSA ANGELICA</t>
  </si>
  <si>
    <t>005800327693</t>
  </si>
  <si>
    <t>69023</t>
  </si>
  <si>
    <t>68423</t>
  </si>
  <si>
    <t>455923</t>
  </si>
  <si>
    <t>17824</t>
  </si>
  <si>
    <t>15024</t>
  </si>
  <si>
    <t>40755224</t>
  </si>
  <si>
    <t>2023-07-25 00:00:00</t>
  </si>
  <si>
    <t>3762023</t>
  </si>
  <si>
    <t>RENGLÓN 8 ACTIV. OAP23-2 ORFEO 20232000118623 PRESTAR SERVICIOS PROFESIONALES PARA LA EJECUCIÓN DE LAS FASES RELACIONADAS CON LA MEDICIÓN Y ANÁLISIS DE CARGAS LABORALES, PARA EL FORTALECIMIENTO DE LA GESTIÓN ESTRATÉGICA DEL TALENTO</t>
  </si>
  <si>
    <t>900340482</t>
  </si>
  <si>
    <t>DISEÑOS Y CONSTRUCCIONES S.A.S.</t>
  </si>
  <si>
    <t>473400077763</t>
  </si>
  <si>
    <t>43123</t>
  </si>
  <si>
    <t>42823</t>
  </si>
  <si>
    <t>460523</t>
  </si>
  <si>
    <t>724024, 724624</t>
  </si>
  <si>
    <t>995824</t>
  </si>
  <si>
    <t>391060824</t>
  </si>
  <si>
    <t>2023-07-28 00:00:00</t>
  </si>
  <si>
    <t>CONTRATO DE OBRA</t>
  </si>
  <si>
    <t>4112023</t>
  </si>
  <si>
    <t>RENGLÓN 148, ACTIVIDAD PAA SECG23-2, ORFEO  20232060089563, OBRAS DE ADECUACIÓN EN LA CIUDAD DE NEIVA .</t>
  </si>
  <si>
    <t>900037743</t>
  </si>
  <si>
    <t>LINKTIC SAS</t>
  </si>
  <si>
    <t>0242028199</t>
  </si>
  <si>
    <t>860003020</t>
  </si>
  <si>
    <t>BANCO BILBAO VIZCAYA ARGENTARIA COLOMBIA S.A. BBVA</t>
  </si>
  <si>
    <t>57523</t>
  </si>
  <si>
    <t>57123</t>
  </si>
  <si>
    <t>463523</t>
  </si>
  <si>
    <t>8824, 9024</t>
  </si>
  <si>
    <t>7424, 7524</t>
  </si>
  <si>
    <t>40753224, 40758224</t>
  </si>
  <si>
    <t>2023-07-31 00:00:00</t>
  </si>
  <si>
    <t>4282023</t>
  </si>
  <si>
    <t>RENGLÓN 073, ACTIVIDAD PAA SEA23-5, ORFEO 20231200085073, ACTUALIZAR EL DISEÑO Y REALIZAR EL DESARROLLO E IMPLEMENTACIÓN DE COMPONENTES INFORMÁTICOS PARA EL SISTEMA INTEGRADOR DE INFORMACIÓN SOBRE VULNERABILIDAD, RIESGO Y ADAPTACIÓN (SIIVRA).</t>
  </si>
  <si>
    <t>2024-01-16 16:03:52</t>
  </si>
  <si>
    <t>57723</t>
  </si>
  <si>
    <t>57323</t>
  </si>
  <si>
    <t>463623</t>
  </si>
  <si>
    <t>9124, 9424</t>
  </si>
  <si>
    <t>7724, 7824</t>
  </si>
  <si>
    <t>40753324, 40758324</t>
  </si>
  <si>
    <t>RENGLON 051, ACTIVIDAD PAA INFO23-3, ORFEO20231200085073, ACTUALIZAR EL DISEÑO Y REALIZAR DESARROLLO E IMPLEMENTACIÓN DE COMPONENTES INFORMÁTICOS PARA EL SISTEMA INTEGRADOR DE INFORMACIÓN SOBRE VULNERABILIDAD, RIESGO Y ADAPTACIÓN (SIIVRA)</t>
  </si>
  <si>
    <t>804007055</t>
  </si>
  <si>
    <t>K2 INGENIERIA S.A.S.</t>
  </si>
  <si>
    <t>08909865614</t>
  </si>
  <si>
    <t>41123</t>
  </si>
  <si>
    <t>40823</t>
  </si>
  <si>
    <t>488023</t>
  </si>
  <si>
    <t>9824, 10324, 307924</t>
  </si>
  <si>
    <t>8224, 8724, 494124, 494424</t>
  </si>
  <si>
    <t>40753724, 40755124, 199203824</t>
  </si>
  <si>
    <t>2023-08-17 00:00:00</t>
  </si>
  <si>
    <t>4572023</t>
  </si>
  <si>
    <t>RENGLÓN 080, ACTIVIDAD PAA SHIDRO23-8, ORFEO :20233060074633, ADQUISICIÓN E INSTALACIÓN DE ESTACIONES HIDROMETEOROLÓGICAS EN EL MARCO DE COMPROMISOS NDC</t>
  </si>
  <si>
    <t>2024-01-16 16:03:53</t>
  </si>
  <si>
    <t>23700004421</t>
  </si>
  <si>
    <t>31223</t>
  </si>
  <si>
    <t>30923</t>
  </si>
  <si>
    <t>520023</t>
  </si>
  <si>
    <t>7924</t>
  </si>
  <si>
    <t>7024</t>
  </si>
  <si>
    <t>40753124</t>
  </si>
  <si>
    <t>2023-08-25 00:00:00</t>
  </si>
  <si>
    <t>4822023</t>
  </si>
  <si>
    <t>RENGLÓN 071, ACTIVIDAD PAA SHIDRO23-7, ORFEO 20234000051473, ADQUIRIR RADIOSONDAS PARA DETERMINAR EL ESTADO DE LA ATMÓSFERA.</t>
  </si>
  <si>
    <t>901680604</t>
  </si>
  <si>
    <t>PROYECTOS OBRAS CIVILES E INGENIERIA- POCI SAS</t>
  </si>
  <si>
    <t>37200003673</t>
  </si>
  <si>
    <t>73323</t>
  </si>
  <si>
    <t>73023</t>
  </si>
  <si>
    <t>585323</t>
  </si>
  <si>
    <t>368024, 877824</t>
  </si>
  <si>
    <t>544724</t>
  </si>
  <si>
    <t>191491724, 236473324</t>
  </si>
  <si>
    <t>2023-09-26 00:00:00</t>
  </si>
  <si>
    <t>CONTRATO DE INTERVENTORIA</t>
  </si>
  <si>
    <t>5582023</t>
  </si>
  <si>
    <t>RENGLON 251 ACTIVIDAD PAA SECG23-2 ORFEO 20232060138683 INTERVENTORÍA PARA LAS OBRAS DE ADECUACIÓN, MEJORAS Y REPARACIONES LOCATIVAS EN EL INMUEBLE DONDE FUNCIONA EL NIVEL CENTRAL DEL IDEAM EN LA CIUDAD DE BOGOTÁ</t>
  </si>
  <si>
    <t>Saldo parcial por ejecutar</t>
  </si>
  <si>
    <t>2024-01-16 16:07:50</t>
  </si>
  <si>
    <t>585923</t>
  </si>
  <si>
    <t>308324</t>
  </si>
  <si>
    <t>494524</t>
  </si>
  <si>
    <t>185114624</t>
  </si>
  <si>
    <t>RENGLÓN 080, ACTIVIDAD PAA SHIDRO23-8, ORFEO 20233060164043, ADQUISICIÓN E INSTALACIÓN DE ESTACIONES HIDROMETEOROLÓGICAS EN EL MARCO DE COMPROMISOS NDC. ADICION CONTRATO 4572023 ORFEO 20233060164043 26/09/2023</t>
  </si>
  <si>
    <t>2024-01-16 16:07:51</t>
  </si>
  <si>
    <t>78123</t>
  </si>
  <si>
    <t>77523</t>
  </si>
  <si>
    <t>586023</t>
  </si>
  <si>
    <t>308424, 700124</t>
  </si>
  <si>
    <t>494624, 809224</t>
  </si>
  <si>
    <t>199212524, 323063224</t>
  </si>
  <si>
    <t>RENGLON A026 ACTIVIDAD PAA SHIDRO23-8 ORFEO 20233060164043(SH23-28) ADICIÓN AL CONTRATO 457 DE 2023: ADQUISICIÓN E INSTALACIÓN DE ESTACIONES HIDROMETEOROLÓGICAS EN EL MARCO DE COMPROMISOS NDC. ADICION CONTRATO 4572023 ORFEO 20233060164043 26/09/2023</t>
  </si>
  <si>
    <t>900104211</t>
  </si>
  <si>
    <t>GAYRA CONSTRUCCIONES S A S</t>
  </si>
  <si>
    <t>262005507</t>
  </si>
  <si>
    <t>43723</t>
  </si>
  <si>
    <t>43423</t>
  </si>
  <si>
    <t>586423</t>
  </si>
  <si>
    <t>12524</t>
  </si>
  <si>
    <t>10124</t>
  </si>
  <si>
    <t>40754324</t>
  </si>
  <si>
    <t>2023-09-27 00:00:00</t>
  </si>
  <si>
    <t>5722023</t>
  </si>
  <si>
    <t>RENGLÓN 154, ACTIVIDAD PAA SECG23-2, ORFEO 20232060137523, OBRAS DE ADECUACIÓN EN LA ISLA DE SAN ANDRÉS.</t>
  </si>
  <si>
    <t>04</t>
  </si>
  <si>
    <t>IDEAM-GG-DG.OFICINA DEL SERVICIO DE PRONOSTICOS Y ALERTAS</t>
  </si>
  <si>
    <t>C-3204-0900-3-0-3204043-02</t>
  </si>
  <si>
    <t>ADQUISICIÓN DE BIENES Y SERVICIOS - SERVICIO DE INFORMACIÓN DE DATOS CLIMÁTICOS Y MONITOREO - FORTALECIMIENTO DE LA GESTIÓN DEL CONOCIMIENTO HIDROLÓGICO, METEOROLÓGICO Y AMBIENTAL NACIONAL</t>
  </si>
  <si>
    <t>Otro</t>
  </si>
  <si>
    <t>FI02446647</t>
  </si>
  <si>
    <t>FINNISH METEOROLOGICAL INSTITUTE</t>
  </si>
  <si>
    <t>78223</t>
  </si>
  <si>
    <t>77623</t>
  </si>
  <si>
    <t>588623</t>
  </si>
  <si>
    <t>14524, 36624</t>
  </si>
  <si>
    <t>24524, 30724, 54424</t>
  </si>
  <si>
    <t>113415224</t>
  </si>
  <si>
    <t>2023-09-29 00:00:00</t>
  </si>
  <si>
    <t>5902023</t>
  </si>
  <si>
    <t>RENGLON A013 ACTIVIDAD PAA OSPA23-1 ORFEO 20231500165013 (OSPA23-15) Actualización del sistema smartmet y capacitación al personal del ideam.</t>
  </si>
  <si>
    <t>85523</t>
  </si>
  <si>
    <t>84623</t>
  </si>
  <si>
    <t>588723</t>
  </si>
  <si>
    <t>28724, 64424</t>
  </si>
  <si>
    <t>24424, 54524</t>
  </si>
  <si>
    <t>113026024</t>
  </si>
  <si>
    <t>RENGLON A069 ACTIVIDAD PAA INFO23-3 ORFEO 20231500165013 (OI23-87) ACTUALIZACIÓN DEL SISTEMA SMARTMET Y CAPACITACIÓN AL PERSONAL DEL IDEAM</t>
  </si>
  <si>
    <t>2024-01-16 16:07:52</t>
  </si>
  <si>
    <t>900436622</t>
  </si>
  <si>
    <t>LOGIA 3 ASOCIADOS S.A.S - BIC</t>
  </si>
  <si>
    <t>032110710</t>
  </si>
  <si>
    <t>43523</t>
  </si>
  <si>
    <t>43223</t>
  </si>
  <si>
    <t>588823</t>
  </si>
  <si>
    <t>14924, 389724, 506724</t>
  </si>
  <si>
    <t>12324, 33724, 647824</t>
  </si>
  <si>
    <t>40757924, 274509324</t>
  </si>
  <si>
    <t>5892023</t>
  </si>
  <si>
    <t>RENGLÓN 152, ACTIVIDAD PAA SECG23-2, ORFEO 20232060128893, OBRAS DE ADECUACIÓN EN LA CIUDAD DE BOGOTÁ - INMUEBLE EN ARRIENDO.</t>
  </si>
  <si>
    <t>C-3204-0900-3-0-3204052-02</t>
  </si>
  <si>
    <t>ADQUISICIÓN DE BIENES Y SERVICIOS - LABORATORIO DE CALIDAD AMBIENTAL ACREDITADO - FORTALECIMIENTO DE LA GESTIÓN DEL CONOCIMIENTO HIDROLÓGICO, METEOROLÓGICO Y AMBIENTAL NACIONAL</t>
  </si>
  <si>
    <t>900745087</t>
  </si>
  <si>
    <t>SUMINISTROS DE LABORATORIO KASALAB S.A.S.</t>
  </si>
  <si>
    <t>27427058846</t>
  </si>
  <si>
    <t>84423</t>
  </si>
  <si>
    <t>83523</t>
  </si>
  <si>
    <t>588923</t>
  </si>
  <si>
    <t>222824</t>
  </si>
  <si>
    <t>218124, 455224, 455924</t>
  </si>
  <si>
    <t>144278224</t>
  </si>
  <si>
    <t>5862023</t>
  </si>
  <si>
    <t>ORFEO 20233070155513, RENGLÓN A054, ACTPAA SHIDRO23-11, (SH23-56) ADQUISICIÓN DE UN ANALIZADOR DE MERCURIO PARA EL LABORATORIO DE CALIDAD AMBIENTAL.</t>
  </si>
  <si>
    <t>82623</t>
  </si>
  <si>
    <t>673923</t>
  </si>
  <si>
    <t>13124</t>
  </si>
  <si>
    <t>10724</t>
  </si>
  <si>
    <t>40758824</t>
  </si>
  <si>
    <t>RENGLON A043 ACTIVIDAD PAA SHIDRO23-4 ORFEO 20232060105063 (SH23-45) COMPRA DE ELEMENTOS DE FERRETERÍA PARA LA RED CONVENCIONAL</t>
  </si>
  <si>
    <t>674023</t>
  </si>
  <si>
    <t>12624</t>
  </si>
  <si>
    <t>10224</t>
  </si>
  <si>
    <t>40756024</t>
  </si>
  <si>
    <t>6232023</t>
  </si>
  <si>
    <t>2024-01-16 16:07:53</t>
  </si>
  <si>
    <t>674223</t>
  </si>
  <si>
    <t>20524, 21524</t>
  </si>
  <si>
    <t>18524</t>
  </si>
  <si>
    <t>40759624</t>
  </si>
  <si>
    <t>674423</t>
  </si>
  <si>
    <t>11724</t>
  </si>
  <si>
    <t>9724</t>
  </si>
  <si>
    <t>40759524</t>
  </si>
  <si>
    <t>830094283</t>
  </si>
  <si>
    <t>MERCADO Y BOLSA S. A</t>
  </si>
  <si>
    <t>080030240</t>
  </si>
  <si>
    <t>85223</t>
  </si>
  <si>
    <t>84323</t>
  </si>
  <si>
    <t>694623</t>
  </si>
  <si>
    <t>122724</t>
  </si>
  <si>
    <t>116324</t>
  </si>
  <si>
    <t>144281424</t>
  </si>
  <si>
    <t>2023-10-27 00:00:00</t>
  </si>
  <si>
    <t>5912023</t>
  </si>
  <si>
    <t>ORFEO 20231500128623, RENGLÓN A012, ACTPAA OSPA23-1, (OSPA23-14) COMPRAVENTA DE DOS SISTEMAS DE VIDEOWALL PARA LA OFICINA DEL SERVICIO DE PRONÓSTICOS Y ALERTAS DEL IDEAM, ASÍ COMO SU INSTALACIÓN, CONFIGURACIÓN Y PUESTA EN MARCHA. COMISION MAS IVA</t>
  </si>
  <si>
    <t>800127892</t>
  </si>
  <si>
    <t>CONSULTORIA TECNICA Y SERVICIOS DE INGENIERIA SOCIEDAD POR ACCIONES SIMPLIFICADA</t>
  </si>
  <si>
    <t>616816146</t>
  </si>
  <si>
    <t>694823</t>
  </si>
  <si>
    <t>122824</t>
  </si>
  <si>
    <t>116424</t>
  </si>
  <si>
    <t>144320524</t>
  </si>
  <si>
    <t>ORFEO 20231500128623, RENGLÓN A012, ACTPAA OSPA23-1, (OSPA23-14) COMPRAVENTA DE DOS SISTEMAS DE VIDEOWALL PARA LA OFICINA DEL SERVICIO DE PRONÓSTICOS Y ALERTAS DEL IDEAM, ASÍ COMO SU INSTALACIÓN, CONFIGURACIÓN Y PUESTA EN MARCHA. NEGOCIO MAS IVA</t>
  </si>
  <si>
    <t>2024-01-16 16:07:54</t>
  </si>
  <si>
    <t>900494393</t>
  </si>
  <si>
    <t>U.A.E. INSTITUTO NACIONAL DE METROLOGIA - INM</t>
  </si>
  <si>
    <t>062865050</t>
  </si>
  <si>
    <t>57823</t>
  </si>
  <si>
    <t>57423</t>
  </si>
  <si>
    <t>765523</t>
  </si>
  <si>
    <t>13424</t>
  </si>
  <si>
    <t>11024</t>
  </si>
  <si>
    <t>40754424</t>
  </si>
  <si>
    <t>2023-10-28 00:00:00</t>
  </si>
  <si>
    <t>CONTRATO INTERADMINISTRATIVO</t>
  </si>
  <si>
    <t>6282023</t>
  </si>
  <si>
    <t>RENGLON 146, ACTIVIDAD PAA SHIDRO23-4, ORFEO20233030124083, PRESTAR LOS SERVICIOS DE CALIBRACIÓN A LOS SENSORES Y EQUIPOS DE REFERENCIA AL LABORATORIO DE CALIBRACIÓN DEL GRUPO DE INSTRUMENTOS Y METALMECÁNICA DEL IDEAM EN LAS MAGNITUDES DE TEMPERATURA</t>
  </si>
  <si>
    <t>860511107</t>
  </si>
  <si>
    <t>ACERTA SOCIEDAD POR ACCIONES SIMPLIFICADA</t>
  </si>
  <si>
    <t>012105961</t>
  </si>
  <si>
    <t>83123</t>
  </si>
  <si>
    <t>82223</t>
  </si>
  <si>
    <t>767223</t>
  </si>
  <si>
    <t>16324</t>
  </si>
  <si>
    <t>40762624</t>
  </si>
  <si>
    <t>2023-10-29 00:00:00</t>
  </si>
  <si>
    <t>6082023</t>
  </si>
  <si>
    <t>RENGLON A039 ACTIVIDAD PAA SHIDRO23-2 ORFEO 20233060156543 (SH23-41) COMPRA DE EQUIPOS PARA LAS ESTACIONES AUTOMATICAS. OMA 57117426 NEGOCIO MAS IVA. PLAZO MAXIMO HASTA EL 15 DE DICIEMBRE</t>
  </si>
  <si>
    <t>2024-01-16 16:14:55</t>
  </si>
  <si>
    <t>767323</t>
  </si>
  <si>
    <t>375724</t>
  </si>
  <si>
    <t>551024, 569824</t>
  </si>
  <si>
    <t>236478224</t>
  </si>
  <si>
    <t>767423</t>
  </si>
  <si>
    <t>23824, 25924, 28624, 46024</t>
  </si>
  <si>
    <t>20724, 35924</t>
  </si>
  <si>
    <t>40759924, 113465524</t>
  </si>
  <si>
    <t>2024-01-16 16:14:56</t>
  </si>
  <si>
    <t>767523</t>
  </si>
  <si>
    <t>375624</t>
  </si>
  <si>
    <t>550924, 569724</t>
  </si>
  <si>
    <t>236476624</t>
  </si>
  <si>
    <t>767623</t>
  </si>
  <si>
    <t>20024</t>
  </si>
  <si>
    <t>17324</t>
  </si>
  <si>
    <t>40762924</t>
  </si>
  <si>
    <t>RENGLON A039 ACTIVIDAD PAA SHIDRO23-2 ORFEO 20233060156543 (SH23-41) COMPRA DE EQUIPOS PARA LAS ESTACIONES AUTOMATICAS. OMA OMA 57117427 NEGOCIO MAS IVA. PLAZO MAXIMO HASTA EL 15 DE DICIEMBRE</t>
  </si>
  <si>
    <t>767723</t>
  </si>
  <si>
    <t>24524</t>
  </si>
  <si>
    <t>21424</t>
  </si>
  <si>
    <t>113502224</t>
  </si>
  <si>
    <t>RENGLON A039 ACTIVIDAD PAA SHIDRO23-2 ORFEO 20233060156543 (SH23-41) COMPRA DE EQUIPOS PARA LAS ESTACIONES AUTOMATICAS. OMA OMA 57117427 REGISTRO MAS IVA. PLAZO MAXIMO HASTA EL 15 DE DICIEMBRE</t>
  </si>
  <si>
    <t>767823</t>
  </si>
  <si>
    <t>23924, 26024, 46124, 50724</t>
  </si>
  <si>
    <t>20824, 36024, 46124</t>
  </si>
  <si>
    <t>40760024, 113466324</t>
  </si>
  <si>
    <t>RENGLON A039 ACTIVIDAD PAA SHIDRO23-2 ORFEO 20233060156543 (SH23-41) COMPRA DE EQUIPOS PARA LAS ESTACIONES AUTOMATICAS. OMA OMA 57117427 COMISION MAS IVA. PLAZO MAXIMO HASTA EL 15 DE DICIEMBRE</t>
  </si>
  <si>
    <t>767923</t>
  </si>
  <si>
    <t>25224</t>
  </si>
  <si>
    <t>113503224</t>
  </si>
  <si>
    <t>RENGLON A039 ACTIVIDAD PAA SHIDRO23-2 ORFEO 20233060156543 (SH23-41) COMPRA DE EQUIPOS PARA LAS ESTACIONES AUTOMATICAS. OMA OMA 57117427 ACEPTACION MAS IVA. PLAZO MAXIMO HASTA EL 15 DE DICIEMBRE</t>
  </si>
  <si>
    <t>2024-01-16 16:14:57</t>
  </si>
  <si>
    <t>768023</t>
  </si>
  <si>
    <t>20124</t>
  </si>
  <si>
    <t>17424</t>
  </si>
  <si>
    <t>40763024</t>
  </si>
  <si>
    <t>RENGLON A039 ACTIVIDAD PAA SHIDRO23-2 ORFEO 20233060156543 (SH23-41) COMPRA DE EQUIPOS PARA LAS ESTACIONES AUTOMATICAS. OMA OMA 57117428 NEGOCIO MAS IVA. PLAZO MAXIMO HASTA EL 15 DE DICIEMBRE</t>
  </si>
  <si>
    <t>768123</t>
  </si>
  <si>
    <t>24624, 26724</t>
  </si>
  <si>
    <t>21524</t>
  </si>
  <si>
    <t>113502524</t>
  </si>
  <si>
    <t>RENGLON A039 ACTIVIDAD PAA SHIDRO23-2 ORFEO 20233060156543 (SH23-41) COMPRA DE EQUIPOS PARA LAS ESTACIONES AUTOMATICAS. OMA OMA 57117428 REGISTRO MAS IVA. PLAZO MAXIMO HASTA EL 15 DE DICIEMBRE</t>
  </si>
  <si>
    <t>768223</t>
  </si>
  <si>
    <t>24024, 26124, 46224</t>
  </si>
  <si>
    <t>20924, 36124</t>
  </si>
  <si>
    <t>40760124, 113465724</t>
  </si>
  <si>
    <t>RENGLON A039 ACTIVIDAD PAA SHIDRO23-2 ORFEO 20233060156543 (SH23-41) COMPRA DE EQUIPOS PARA LAS ESTACIONES AUTOMATICAS. OMA OMA 57117428 COMISION MAS IVA. PLAZO MAXIMO HASTA EL 15 DE DICIEMBRE</t>
  </si>
  <si>
    <t>768323</t>
  </si>
  <si>
    <t>25324</t>
  </si>
  <si>
    <t>22224</t>
  </si>
  <si>
    <t>113503324</t>
  </si>
  <si>
    <t>RENGLON A039 ACTIVIDAD PAA SHIDRO23-2 ORFEO 20233060156543 (SH23-41) COMPRA DE EQUIPOS PARA LAS ESTACIONES AUTOMATICAS. ACEPTACION MAS IVA</t>
  </si>
  <si>
    <t>830136779</t>
  </si>
  <si>
    <t>DATUM INGENIERIA SAS</t>
  </si>
  <si>
    <t>04017143541</t>
  </si>
  <si>
    <t>768423</t>
  </si>
  <si>
    <t>10424</t>
  </si>
  <si>
    <t>8824</t>
  </si>
  <si>
    <t>40762124</t>
  </si>
  <si>
    <t>RENGLON A039 ACTIVIDAD PAA SHIDRO23-2 ORFEO 20233060156543 (SH23-41) COMPRA DE EQUIPOS PARA LAS ESTACIONES AUTOMATICAS. OMA 57117429 NEGOCIO MAS IVA. PLAZO MAXIMO HASTA EL 15 DE DICIEMBRE</t>
  </si>
  <si>
    <t>2024-01-16 16:14:58</t>
  </si>
  <si>
    <t>768523</t>
  </si>
  <si>
    <t>40764724</t>
  </si>
  <si>
    <t>RENGLON A039 ACTIVIDAD PAA SHIDRO23-2 ORFEO 20233060156543 (SH23-41) COMPRA DE EQUIPOS PARA LAS ESTACIONES AUTOMATICAS. OMA 57117429 REGISTRO MAS IVA. PLAZO MAXIMO HASTA EL 15 DE DICIEMBRE</t>
  </si>
  <si>
    <t>768623</t>
  </si>
  <si>
    <t>15324, 20824</t>
  </si>
  <si>
    <t>12724, 17824</t>
  </si>
  <si>
    <t>40756724, 40758924</t>
  </si>
  <si>
    <t>RENGLON A039 ACTIVIDAD PAA SHIDRO23-2 ORFEO 20233060156543 (SH23-41) COMPRA DE EQUIPOS PARA LAS ESTACIONES AUTOMATICAS. OMA 57117429 COMISION MAS IVA. PLAZO MAXIMO HASTA EL 15 DE DICIEMBRE</t>
  </si>
  <si>
    <t>768723</t>
  </si>
  <si>
    <t>15224, 15424</t>
  </si>
  <si>
    <t>40764824</t>
  </si>
  <si>
    <t>RENGLON A039 ACTIVIDAD PAA SHIDRO23-2 ORFEO 20233060156543 (SH23-41) COMPRA DE EQUIPOS PARA LAS ESTACIONES AUTOMATICAS. OMA 57117429 ACEPTACION MAS IVA. PLAZO MAXIMO HASTA EL 15 DE DICIEMBRE</t>
  </si>
  <si>
    <t>2024-01-16 16:17:13</t>
  </si>
  <si>
    <t>768823</t>
  </si>
  <si>
    <t>20224</t>
  </si>
  <si>
    <t>17524</t>
  </si>
  <si>
    <t>40763124</t>
  </si>
  <si>
    <t>RENGLON A039 ACTIVIDAD PAA SHIDRO23-2 ORFEO 20233060156543 (SH23-41) COMPRA DE EQUIPOS PARA LAS ESTACIONES AUTOMATICAS. OMA 57117430 NEGOCIO MAS IVA. PLAZO MAXIMO HASTA EL 15 DE DICIEMBRE</t>
  </si>
  <si>
    <t>768923</t>
  </si>
  <si>
    <t>24724</t>
  </si>
  <si>
    <t>21624</t>
  </si>
  <si>
    <t>113502624</t>
  </si>
  <si>
    <t>RENGLON A039 ACTIVIDAD PAA SHIDRO23-2 ORFEO 20233060156543 (SH23-41) COMPRA DE EQUIPOS PARA LAS ESTACIONES AUTOMATICAS. OMA 57117430 REGISTRO MAS IVA. PLAZO MAXIMO HASTA EL 15 DE DICIEMBRE</t>
  </si>
  <si>
    <t>2024-01-16 16:17:14</t>
  </si>
  <si>
    <t>769023</t>
  </si>
  <si>
    <t>24124, 26224, 46324</t>
  </si>
  <si>
    <t>21024, 36224</t>
  </si>
  <si>
    <t>40760224, 113407624</t>
  </si>
  <si>
    <t>RENGLON A039 ACTIVIDAD PAA SHIDRO23-2 ORFEO 20233060156543 (SH23-41) COMPRA DE EQUIPOS PARA LAS ESTACIONES AUTOMATICAS. OMA 57117430 COMISION MAS IVA. PLAZO MAXIMO HASTA EL 15 DE DICIEMBRE</t>
  </si>
  <si>
    <t>769123</t>
  </si>
  <si>
    <t>25424</t>
  </si>
  <si>
    <t>22324</t>
  </si>
  <si>
    <t>113503424</t>
  </si>
  <si>
    <t>RENGLON A039 ACTIVIDAD PAA SHIDRO23-2 ORFEO 20233060156543 (SH23-41) COMPRA DE EQUIPOS PARA LAS ESTACIONES AUTOMATICAS. OMA 57117430 ACEPTACION MAS IVA. PLAZO MAXIMO HASTA EL 15 DE DICIEMBRE</t>
  </si>
  <si>
    <t>769223</t>
  </si>
  <si>
    <t>18824</t>
  </si>
  <si>
    <t>16024</t>
  </si>
  <si>
    <t>40762524</t>
  </si>
  <si>
    <t>RENGLON A039 ACTIVIDAD PAA SHIDRO23-2 ORFEO 20233060156543 (SH23-41) COMPRA DE EQUIPOS PARA LAS ESTACIONES AUTOMATICAS. OMA 57117431 NEGOCIO MAS IVA. PLAZO MAXIMO HASTA EL 15 DE DICIEMBRE</t>
  </si>
  <si>
    <t>769323</t>
  </si>
  <si>
    <t>15524</t>
  </si>
  <si>
    <t>12824</t>
  </si>
  <si>
    <t>40764924</t>
  </si>
  <si>
    <t>RENGLON A039 ACTIVIDAD PAA SHIDRO23-2 ORFEO 20233060156543 (SH23-41) COMPRA DE EQUIPOS PARA LAS ESTACIONES AUTOMATICAS. OMA 57117431 REGISTRO MAS IVA. PLAZO MAXIMO HASTA EL 15 DE DICIEMBRE</t>
  </si>
  <si>
    <t>769423</t>
  </si>
  <si>
    <t>15724, 23224</t>
  </si>
  <si>
    <t>13024, 20124</t>
  </si>
  <si>
    <t>40759024, 113697824</t>
  </si>
  <si>
    <t>RENGLON A039 ACTIVIDAD PAA SHIDRO23-2 ORFEO 20233060156543 (SH23-41) COMPRA DE EQUIPOS PARA LAS ESTACIONES AUTOMATICAS. OMA 57117431 COMISION MAS IVA. PLAZO MAXIMO HASTA EL 15 DE DICIEMBRE</t>
  </si>
  <si>
    <t>2024-01-16 16:17:15</t>
  </si>
  <si>
    <t>769523</t>
  </si>
  <si>
    <t>15624</t>
  </si>
  <si>
    <t>12924</t>
  </si>
  <si>
    <t>40765024</t>
  </si>
  <si>
    <t>RENGLON A039 ACTIVIDAD PAA SHIDRO23-2 ORFEO 20233060156543 (SH23-41) COMPRA DE EQUIPOS PARA LAS ESTACIONES AUTOMATICAS. OMA 57117431 ACEPTACION MAS IVA. PLAZO MAXIMO HASTA EL 15 DE DICIEMBRE</t>
  </si>
  <si>
    <t>769623</t>
  </si>
  <si>
    <t>28224</t>
  </si>
  <si>
    <t>24024</t>
  </si>
  <si>
    <t>40763424</t>
  </si>
  <si>
    <t>RENGLON A039 ACTIVIDAD PAA SHIDRO23-2 ORFEO 20233060156543 (SH23-41) COMPRA DE EQUIPOS PARA LAS ESTACIONES AUTOMATICAS. OMA 57117432 NEGOCIO MAS IVA. PLAZO MAXIMO HASTA EL 15 DE DICIEMBRE</t>
  </si>
  <si>
    <t>769723</t>
  </si>
  <si>
    <t>24824</t>
  </si>
  <si>
    <t>21724</t>
  </si>
  <si>
    <t>113502724</t>
  </si>
  <si>
    <t>RENGLON A039 ACTIVIDAD PAA SHIDRO23-2 ORFEO 20233060156543 (SH23-41) COMPRA DE EQUIPOS PARA LAS ESTACIONES AUTOMATICAS. OMA 57117432 REGISTRO MAS IVA. PLAZO MAXIMO HASTA EL 15 DE DICIEMBRE</t>
  </si>
  <si>
    <t>769823</t>
  </si>
  <si>
    <t>24224, 26324</t>
  </si>
  <si>
    <t>21124, 36324</t>
  </si>
  <si>
    <t>40760324, 113465824</t>
  </si>
  <si>
    <t>RENGLON A039 ACTIVIDAD PAA SHIDRO23-2 ORFEO 20233060156543 (SH23-41) COMPRA DE EQUIPOS PARA LAS ESTACIONES AUTOMATICAS. OMA 57117432 COMISION MAS IVA. PLAZO MAXIMO HASTA EL 15 DE DICIEMBRE</t>
  </si>
  <si>
    <t>2024-01-16 16:17:16</t>
  </si>
  <si>
    <t>769923</t>
  </si>
  <si>
    <t>25524</t>
  </si>
  <si>
    <t>22424</t>
  </si>
  <si>
    <t>113503524</t>
  </si>
  <si>
    <t>RENGLON A039 ACTIVIDAD PAA SHIDRO23-2 ORFEO 20233060156543 (SH23-41) COMPRA DE EQUIPOS PARA LAS ESTACIONES AUTOMATICAS. OMA 57117432 ACEPTACION MAS IVA. PLAZO MAXIMO HASTA EL 15 DE DICIEMBRE</t>
  </si>
  <si>
    <t>770023</t>
  </si>
  <si>
    <t>10024</t>
  </si>
  <si>
    <t>8424</t>
  </si>
  <si>
    <t>40761924</t>
  </si>
  <si>
    <t>RENGLON A039 ACTIVIDAD PAA SHIDRO23-2 ORFEO 20233060156543 (SH23-41) COMPRA DE EQUIPOS PARA LAS ESTACIONES AUTOMATICAS. OMA 57117433 NEGOCIO MAS IVA. PLAZO MAXIMO HASTA EL 15 DE DICIEMBRE</t>
  </si>
  <si>
    <t>770123</t>
  </si>
  <si>
    <t>16424</t>
  </si>
  <si>
    <t>13824</t>
  </si>
  <si>
    <t>40765124</t>
  </si>
  <si>
    <t>RENGLON A039 ACTIVIDAD PAA SHIDRO23-2 ORFEO 20233060156543 (SH23-41) COMPRA DE EQUIPOS PARA LAS ESTACIONES AUTOMATICAS. OMA 57117433 REGISTRO MAS IVA. PLAZO MAXIMO HASTA EL 15 DE DICIEMBRE</t>
  </si>
  <si>
    <t>770223</t>
  </si>
  <si>
    <t>16624, 23324</t>
  </si>
  <si>
    <t>14024, 20224</t>
  </si>
  <si>
    <t>40759124, 113697924</t>
  </si>
  <si>
    <t>RENGLON A039 ACTIVIDAD PAA SHIDRO23-2 ORFEO 20233060156543 (SH23-41) COMPRA DE EQUIPOS PARA LAS ESTACIONES AUTOMATICAS. OMA 57117433 COMISION MAS IVA. PLAZO MAXIMO HASTA EL 15 DE DICIEMBRE</t>
  </si>
  <si>
    <t>2024-01-16 16:19:16</t>
  </si>
  <si>
    <t>770323</t>
  </si>
  <si>
    <t>16524</t>
  </si>
  <si>
    <t>13924</t>
  </si>
  <si>
    <t>40765224</t>
  </si>
  <si>
    <t>RENGLON A039 ACTIVIDAD PAA SHIDRO23-2 ORFEO 20233060156543 (SH23-41) COMPRA DE EQUIPOS PARA LAS ESTACIONES AUTOMATICAS. OMA 57117433 ACEPTACION MAS IVA. PLAZO MAXIMO HASTA EL 15 DE DICIEMBRE</t>
  </si>
  <si>
    <t>770423</t>
  </si>
  <si>
    <t>18724</t>
  </si>
  <si>
    <t>15924</t>
  </si>
  <si>
    <t>40762424</t>
  </si>
  <si>
    <t>RENGLON A039 ACTIVIDAD PAA SHIDRO23-2 ORFEO 20233060156543 (SH23-41) COMPRA DE EQUIPOS PARA LAS ESTACIONES AUTOMATICAS. OMA 57117434 NEGOCIO MAS IVA. PLAZO MAXIMO HASTA EL 15 DE DICIEMBRE</t>
  </si>
  <si>
    <t>770523</t>
  </si>
  <si>
    <t>16824</t>
  </si>
  <si>
    <t>14124</t>
  </si>
  <si>
    <t>40764124</t>
  </si>
  <si>
    <t>RENGLON A039 ACTIVIDAD PAA SHIDRO23-2 ORFEO 20233060156543 (SH23-41) COMPRA DE EQUIPOS PARA LAS ESTACIONES AUTOMATICAS. OMA 57117434 REGISTRO MAS IVA. PLAZO MAXIMO HASTA EL 15 DE DICIEMBRE</t>
  </si>
  <si>
    <t>2024-01-16 16:19:17</t>
  </si>
  <si>
    <t>770623</t>
  </si>
  <si>
    <t>17024, 23424, 107224</t>
  </si>
  <si>
    <t>14324, 20324, 101524</t>
  </si>
  <si>
    <t>40758424, 113698224</t>
  </si>
  <si>
    <t>RENGLON A039 ACTIVIDAD PAA SHIDRO23-2 ORFEO 20233060156543 (SH23-41) COMPRA DE EQUIPOS PARA LAS ESTACIONES AUTOMATICAS. OMA 57117434 COMISION MAS IVA. PLAZO MAXIMO HASTA EL 15 DE DICIEMBRE</t>
  </si>
  <si>
    <t>770723</t>
  </si>
  <si>
    <t>16924</t>
  </si>
  <si>
    <t>14224</t>
  </si>
  <si>
    <t>40764224</t>
  </si>
  <si>
    <t>RENGLON A039 ACTIVIDAD PAA SHIDRO23-2 ORFEO 20233060156543 (SH23-41) COMPRA DE EQUIPOS PARA LAS ESTACIONES AUTOMATICAS. OMA 57117434 ACEPTACION MAS IVA. PLAZO MAXIMO HASTA EL 15 DE DICIEMBRE</t>
  </si>
  <si>
    <t>901370333</t>
  </si>
  <si>
    <t>ECOLOGIC INGENIERIA SAS</t>
  </si>
  <si>
    <t>462600067211</t>
  </si>
  <si>
    <t>770823</t>
  </si>
  <si>
    <t>20424</t>
  </si>
  <si>
    <t>33824</t>
  </si>
  <si>
    <t>40763824</t>
  </si>
  <si>
    <t>RENGLON A039 ACTIVIDAD PAA SHIDRO23-2 ORFEO 20233060156543 (SH23-41) COMPRA DE EQUIPOS PARA LAS ESTACIONES AUTOMATICAS. OMA 57117435 NEGOCIO MAS IVA. PLAZO MAXIMO HASTA EL 15 DE DICIEMBRE</t>
  </si>
  <si>
    <t>771023</t>
  </si>
  <si>
    <t>27524</t>
  </si>
  <si>
    <t>23424</t>
  </si>
  <si>
    <t>40757624</t>
  </si>
  <si>
    <t>RENGLON A039 ACTIVIDAD PAA SHIDRO23-2 ORFEO 20233060156543 (SH23-41) COMPRA DE EQUIPOS PARA LAS ESTACIONES AUTOMATICAS. OMA 57117435 COMISION MAS IVA. PLAZO MAXIMO HASTA EL 15 DE DICIEMBRE</t>
  </si>
  <si>
    <t>771223</t>
  </si>
  <si>
    <t>9924</t>
  </si>
  <si>
    <t>8324</t>
  </si>
  <si>
    <t>40762824</t>
  </si>
  <si>
    <t>RENGLON A039 ACTIVIDAD PAA SHIDRO23-2 ORFEO 20233060156543 (SH23-41) COMPRA DE EQUIPOS PARA LAS ESTACIONES AUTOMATICAS- OMA 57117436 NEGOCIO MAS IVA. PLAZO MAXIMO HASTA EL 15 DE DICIEMBRE</t>
  </si>
  <si>
    <t>2024-01-16 16:19:18</t>
  </si>
  <si>
    <t>771323</t>
  </si>
  <si>
    <t>19724</t>
  </si>
  <si>
    <t>40764524</t>
  </si>
  <si>
    <t>RENGLON A039 ACTIVIDAD PAA SHIDRO23-2 ORFEO 20233060156543 (SH23-41) COMPRA DE EQUIPOS PARA LAS ESTACIONES AUTOMATICAS- OMA 57117436 REGISTRO MAS IVA. PLAZO MAXIMO HASTA EL 15 DE DICIEMBRE</t>
  </si>
  <si>
    <t>771423</t>
  </si>
  <si>
    <t>19924, 23524</t>
  </si>
  <si>
    <t>17124, 20424</t>
  </si>
  <si>
    <t>40758724, 113698024</t>
  </si>
  <si>
    <t>RENGLON A039 ACTIVIDAD PAA SHIDRO23-2 ORFEO 20233060156543 (SH23-41) COMPRA DE EQUIPOS PARA LAS ESTACIONES AUTOMATICAS- OMA 57117436 COMISION MAS IVA. PLAZO MAXIMO HASTA EL 15 DE DICIEMBRE</t>
  </si>
  <si>
    <t>771523</t>
  </si>
  <si>
    <t>19824</t>
  </si>
  <si>
    <t>17024</t>
  </si>
  <si>
    <t>40764624</t>
  </si>
  <si>
    <t>RENGLON A039 ACTIVIDAD PAA SHIDRO23-2 ORFEO 20233060156543 (SH23-41) COMPRA DE EQUIPOS PARA LAS ESTACIONES AUTOMATICAS- OMA 57117436 ACEPTACION MAS IVA. PLAZO MAXIMO HASTA EL 15 DE DICIEMBRE</t>
  </si>
  <si>
    <t>771623</t>
  </si>
  <si>
    <t>8524</t>
  </si>
  <si>
    <t>40762024</t>
  </si>
  <si>
    <t>RENGLON A039 ACTIVIDAD PAA SHIDRO23-2 ORFEO 20233060156543 (SH23-41) COMPRA DE EQUIPOS PARA LAS ESTACIONES AUTOMATICAS. OMA 57117437 NEGOCIO MAS IVA. PLAZO MAXIMO HASTA EL 15 DE DICIEMBRE</t>
  </si>
  <si>
    <t>771823</t>
  </si>
  <si>
    <t>23624</t>
  </si>
  <si>
    <t>20524</t>
  </si>
  <si>
    <t>113698124</t>
  </si>
  <si>
    <t>RENGLON A039 ACTIVIDAD PAA SHIDRO23-2 ORFEO 20233060156543 (SH23-41) COMPRA DE EQUIPOS PARA LAS ESTACIONES AUTOMATICAS. OMA 57117437 COMISION MAS IVA. PLAZO MAXIMO HASTA EL 15 DE DICIEMBRE</t>
  </si>
  <si>
    <t>2024-01-16 16:19:19</t>
  </si>
  <si>
    <t>772023</t>
  </si>
  <si>
    <t>10524</t>
  </si>
  <si>
    <t>8924</t>
  </si>
  <si>
    <t>40762224</t>
  </si>
  <si>
    <t>RENGLON A039 ACTIVIDAD PAA SHIDRO23-2 ORFEO 20233060156543 (SH23-41) COMPRA DE EQUIPOS PARA LAS ESTACIONES AUTOMATICAS. OMA 57117054 NEGOCIO MAS IVA. PLAZO MAXIMO HASTA EL 15 DE DICIEMBRE</t>
  </si>
  <si>
    <t>772123</t>
  </si>
  <si>
    <t>19324</t>
  </si>
  <si>
    <t>40764324</t>
  </si>
  <si>
    <t>RENGLON A039 ACTIVIDAD PAA SHIDRO23-2 ORFEO 20233060156543 (SH23-41) COMPRA DE EQUIPOS PARA LAS ESTACIONES AUTOMATICAS. OMA 57117054 REGISTRO MAS IVA. PLAZO MAXIMO HASTA EL 15 DE DICIEMBRE</t>
  </si>
  <si>
    <t>2024-01-16 16:21:16</t>
  </si>
  <si>
    <t>772223</t>
  </si>
  <si>
    <t>19624, 23724, 107324</t>
  </si>
  <si>
    <t>16824, 20624, 101624, 111124</t>
  </si>
  <si>
    <t>40758624, 113698324</t>
  </si>
  <si>
    <t>RENGLON A039 ACTIVIDAD PAA SHIDRO23-2 ORFEO 20233060156543 (SH23-41) COMPRA DE EQUIPOS PARA LAS ESTACIONES AUTOMATICAS. OMA 57117054 COMISION MAS IVA. PLAZO MAXIMO HASTA EL 15 DE DICIEMBRE</t>
  </si>
  <si>
    <t>2024-01-16 16:21:17</t>
  </si>
  <si>
    <t>772323</t>
  </si>
  <si>
    <t>19424</t>
  </si>
  <si>
    <t>16724</t>
  </si>
  <si>
    <t>40764424</t>
  </si>
  <si>
    <t>RENGLON A039 ACTIVIDAD PAA SHIDRO23-2 ORFEO 20233060156543 (SH23-41) COMPRA DE EQUIPOS PARA LAS ESTACIONES AUTOMATICAS. OMA 57117054 ACEPTACION MAS IVA. PLAZO MAXIMO HASTA EL 15 DE DICIEMBRE</t>
  </si>
  <si>
    <t>772523</t>
  </si>
  <si>
    <t>27024</t>
  </si>
  <si>
    <t>23024</t>
  </si>
  <si>
    <t>40763624</t>
  </si>
  <si>
    <t>RENGLON A039 ACTIVIDAD PAA SHIDRO23-2 ORFEO 20233060156543 (SH23-41) COMPRA DE EQUIPOS PARA LAS ESTACIONES AUTOMATICAS. OMA 57117438 NEGOCIO MAS IVA. PLAZO MAXIMO HASTA EL 15 DE DICIEMBRE</t>
  </si>
  <si>
    <t>772623</t>
  </si>
  <si>
    <t>24924</t>
  </si>
  <si>
    <t>21824</t>
  </si>
  <si>
    <t>113502824</t>
  </si>
  <si>
    <t>RENGLON A039 ACTIVIDAD PAA SHIDRO23-2 ORFEO 20233060156543 (SH23-41) COMPRA DE EQUIPOS PARA LAS ESTACIONES AUTOMATICAS. OMA 57117438 REGISTRO MAS IVA. PLAZO MAXIMO HASTA EL 15 DE DICIEMBRE</t>
  </si>
  <si>
    <t>772723</t>
  </si>
  <si>
    <t>24324, 26424</t>
  </si>
  <si>
    <t>21224, 36424</t>
  </si>
  <si>
    <t>40760424, 113466024</t>
  </si>
  <si>
    <t>RENGLON A039 ACTIVIDAD PAA SHIDRO23-2 ORFEO 20233060156543 (SH23-41) COMPRA DE EQUIPOS PARA LAS ESTACIONES AUTOMATICAS. OMA 57117438 COMISION MAS IVA. PLAZO MAXIMO HASTA EL 15 DE DICIEMBRE</t>
  </si>
  <si>
    <t>2024-01-16 16:21:18</t>
  </si>
  <si>
    <t>772823</t>
  </si>
  <si>
    <t>25624</t>
  </si>
  <si>
    <t>22524</t>
  </si>
  <si>
    <t>113503624</t>
  </si>
  <si>
    <t>RENGLON A039 ACTIVIDAD PAA SHIDRO23-2 ORFEO 20233060156543 (SH23-41) COMPRA DE EQUIPOS PARA LAS ESTACIONES AUTOMATICAS. OMA 57117438 ACEPTACION MAS IVA. PLAZO MAXIMO HASTA EL 15 DE DICIEMBRE</t>
  </si>
  <si>
    <t>772923</t>
  </si>
  <si>
    <t>20324</t>
  </si>
  <si>
    <t>17624</t>
  </si>
  <si>
    <t>40763224</t>
  </si>
  <si>
    <t>RENGLON A039 ACTIVIDAD PAA SHIDRO23-2 ORFEO 20233060156543 (SH23-41) COMPRA DE EQUIPOS PARA LAS ESTACIONES AUTOMATICAS. OMA 57117055 NEGOCIO MAS IVA. PLAZO MAXIMO HASTA EL 15 DE DICIEMBRE</t>
  </si>
  <si>
    <t>773023</t>
  </si>
  <si>
    <t>25024</t>
  </si>
  <si>
    <t>21924</t>
  </si>
  <si>
    <t>113503024</t>
  </si>
  <si>
    <t>RENGLON A039 ACTIVIDAD PAA SHIDRO23-2 ORFEO 20233060156543 (SH23-41) COMPRA DE EQUIPOS PARA LAS ESTACIONES AUTOMATICAS. OMA 57117055 REGISTRO MAS IVA. PLAZO MAXIMO HASTA EL 15 DE DICIEMBRE</t>
  </si>
  <si>
    <t>773123</t>
  </si>
  <si>
    <t>24424, 26524, 46424</t>
  </si>
  <si>
    <t>21324, 36524</t>
  </si>
  <si>
    <t>40760524, 113466124</t>
  </si>
  <si>
    <t>RENGLON A039 ACTIVIDAD PAA SHIDRO23-2 ORFEO 20233060156543 (SH23-41) COMPRA DE EQUIPOS PARA LAS ESTACIONES AUTOMATICAS. OMA 57117055 COMISION MAS IVA. PLAZO MAXIMO HASTA EL 15 DE DICIEMBRE</t>
  </si>
  <si>
    <t>2024-01-16 16:21:19</t>
  </si>
  <si>
    <t>773223</t>
  </si>
  <si>
    <t>25724</t>
  </si>
  <si>
    <t>22624</t>
  </si>
  <si>
    <t>113503724</t>
  </si>
  <si>
    <t>RENGLON A039 ACTIVIDAD PAA SHIDRO23-2 ORFEO 20233060156543 (SH23-41) COMPRA DE EQUIPOS PARA LAS ESTACIONES AUTOMATICAS. OMA 57117055 ACEPTACION MAS IVA. PLAZO MAXIMO HASTA EL 15 DE DICIEMBRE</t>
  </si>
  <si>
    <t>77923</t>
  </si>
  <si>
    <t>77323</t>
  </si>
  <si>
    <t>773323</t>
  </si>
  <si>
    <t>375024</t>
  </si>
  <si>
    <t>550224</t>
  </si>
  <si>
    <t>199216424</t>
  </si>
  <si>
    <t>RENGLON A029 ACTIVIDAD PAA SHIDRO23-1 ORFEO 20233060156543 (SH23-30) COMPRA DE EQUIPOS HIDROMETRICOS. OMA 57117439 NEGOCIO MAS IVA. PLAZO MAXIMO HASTA EL 15 DE DICIEMBRE</t>
  </si>
  <si>
    <t>773423</t>
  </si>
  <si>
    <t>25124</t>
  </si>
  <si>
    <t>22024</t>
  </si>
  <si>
    <t>113503124</t>
  </si>
  <si>
    <t>RENGLON A029 ACTIVIDAD PAA SHIDRO23-1 ORFEO 20233060156543 (SH23-30) COMPRA DE EQUIPOS HIDROMETRICOS. OMA 57117439 REGISTRO MAS IVA. PLAZO MAXIMO HASTA EL 15 DE DICIEMBRE</t>
  </si>
  <si>
    <t>773523</t>
  </si>
  <si>
    <t>26624, 375924</t>
  </si>
  <si>
    <t>36624, 551324, 569924</t>
  </si>
  <si>
    <t>113466224, 236481624</t>
  </si>
  <si>
    <t>RENGLON A029 ACTIVIDAD PAA SHIDRO23-1 ORFEO 20233060156543 (SH23-30) COMPRA DE EQUIPOS HIDROMETRICOS. OMA 57117439 COMISION MAS IVA. PLAZO MAXIMO HASTA EL 15 DE DICIEMBRE</t>
  </si>
  <si>
    <t>2024-01-16 16:21:20</t>
  </si>
  <si>
    <t>773623</t>
  </si>
  <si>
    <t>25824</t>
  </si>
  <si>
    <t>22724</t>
  </si>
  <si>
    <t>113503824</t>
  </si>
  <si>
    <t>RENGLON A029 ACTIVIDAD PAA SHIDRO23-1 ORFEO 20233060156543 (SH23-30) COMPRA DE EQUIPOS HIDROMETRICOS. OMA 57117439 ACEPTACION MAS IVA. PLAZO MAXIMO HASTA EL 15 DE DICIEMBRE</t>
  </si>
  <si>
    <t>805000004</t>
  </si>
  <si>
    <t>SANAMBIENTE S.A.S.</t>
  </si>
  <si>
    <t>487021842</t>
  </si>
  <si>
    <t>773823</t>
  </si>
  <si>
    <t>8624</t>
  </si>
  <si>
    <t>40755824</t>
  </si>
  <si>
    <t>RENGLON A029 ACTIVIDAD PAA SHIDRO23-1 ORFEO 20233060156543 (SH23-30) COMPRA DE EQUIPOS HIDROMETRICOS. OMA 57117440 NEGOCIO MAS IVA. PLAZO MAXIMO HASTA EL 15 DE DICIEMBRE</t>
  </si>
  <si>
    <t>2024-01-16 16:23:10</t>
  </si>
  <si>
    <t>860532874</t>
  </si>
  <si>
    <t>VIDCOL S A S</t>
  </si>
  <si>
    <t>20354189961</t>
  </si>
  <si>
    <t>83723</t>
  </si>
  <si>
    <t>795223</t>
  </si>
  <si>
    <t>28024, 44024, 47224</t>
  </si>
  <si>
    <t>23924, 34824, 37924</t>
  </si>
  <si>
    <t>40758124</t>
  </si>
  <si>
    <t>6312023</t>
  </si>
  <si>
    <t>RENGLÓN A056, ACTPAA SHIDRO23-11, (SH23-58) ORFEO 20231300195143, ADQUIRIR LOS INSUMOS REQUERIDOS PARA LA EJECUCIÓN DE LAS TÉCNICAS ANALÍTICAS EN EL LABORATORIO DE CALIDAD AMBIENTAL.</t>
  </si>
  <si>
    <t>774023</t>
  </si>
  <si>
    <t>19624</t>
  </si>
  <si>
    <t>40756924</t>
  </si>
  <si>
    <t>RENGLON A029 ACTIVIDAD PAA SHIDRO23-1 ORFEO 20233060156543 (SH23-30) COMPRA DE EQUIPOS HIDROMETRICOS. OMA 57117440 COMISION MAS IVA. PLAZO MAXIMO HASTA EL 15 DE DICIEMBRE</t>
  </si>
  <si>
    <t>2024-01-16 16:23:11</t>
  </si>
  <si>
    <t>830001338</t>
  </si>
  <si>
    <t>SUMIMAS S A S</t>
  </si>
  <si>
    <t>17486345055</t>
  </si>
  <si>
    <t>89623</t>
  </si>
  <si>
    <t>87823</t>
  </si>
  <si>
    <t>795323</t>
  </si>
  <si>
    <t>9524, 9724</t>
  </si>
  <si>
    <t>7924, 8124</t>
  </si>
  <si>
    <t>40753424, 40753624</t>
  </si>
  <si>
    <t>6372023</t>
  </si>
  <si>
    <t>RENGLON A066 ACTIVIDAD PAA INFO23-3 ORFEO 20231200178173 (OI23-84) ADQUISICIÓN DE EQUIPOS DE COMPUTO Y PERIFÉRICOS</t>
  </si>
  <si>
    <t>795523</t>
  </si>
  <si>
    <t>19024</t>
  </si>
  <si>
    <t>40759224</t>
  </si>
  <si>
    <t>RENGLON A043 ACTIVIDAD PAA SHIDRO23-4 ORFEO 20232060105063 (SH23-45) COMPRA DE ELEMENTOS DE FERRETERÍA PARA LA RED CONVENCIONAL. ORDEN DE COMPRA 118507</t>
  </si>
  <si>
    <t>795723</t>
  </si>
  <si>
    <t>12724, 28124, 28324</t>
  </si>
  <si>
    <t>10324, 24124</t>
  </si>
  <si>
    <t>40759724</t>
  </si>
  <si>
    <t>RENGLON A043 ACTIVIDAD PAA SHIDRO23-4 ORFEO 20232060105063 (SH23-45) COMPRA DE ELEMENTOS DE FERRETERÍA PARA LA RED CONVENCIONAL. ORDEN DE COMPRA 118514</t>
  </si>
  <si>
    <t>800160884</t>
  </si>
  <si>
    <t>FILTRACION Y ANALISIS S.A.S.</t>
  </si>
  <si>
    <t>10537060794</t>
  </si>
  <si>
    <t>84723</t>
  </si>
  <si>
    <t>83823</t>
  </si>
  <si>
    <t>834223</t>
  </si>
  <si>
    <t>13624</t>
  </si>
  <si>
    <t>11224</t>
  </si>
  <si>
    <t>40754524</t>
  </si>
  <si>
    <t>6302023</t>
  </si>
  <si>
    <t>RENGLÓN A057 ORFEO ACTPAA SHIDRO23-11, ORFEO 20233070157293 (SH23-59) ADQUIRIR REACTIVOS PARA EL DESARROLLO DE LAS TÉCNICAS ANALÍTICAS REALIZADAS EN EL LABORATORIO DE CALIDAD AMBIENTAL.</t>
  </si>
  <si>
    <t>2024-01-16 16:23:12</t>
  </si>
  <si>
    <t>838323</t>
  </si>
  <si>
    <t>12424</t>
  </si>
  <si>
    <t>40755924</t>
  </si>
  <si>
    <t>6402023</t>
  </si>
  <si>
    <t>RENGLON A043 ACTIVIDAD PAA SHIDRO23-4 ORFEO 2023206010506 (SH23-45) COMPRA DE ELEMENTOS DE FERRETERÍA PARA LA RED CONVENCIONAL. ORDEN DE COMPRA 118846. PLAZO 31/10/23 AL 15/12/23</t>
  </si>
  <si>
    <t>838523</t>
  </si>
  <si>
    <t>17224</t>
  </si>
  <si>
    <t>14824</t>
  </si>
  <si>
    <t>40758524</t>
  </si>
  <si>
    <t>RENGLON A043 ACTIVIDAD PAA SHIDRO23-4 ORFEO 2023206010506 (SH23-45) COMPRA DE ELEMENTOS DE FERRETERÍA PARA LA RED CONVENCIONAL. ORDEN DE COMPRA 118847. PLAZO 31/10/23 AL 31/10/23</t>
  </si>
  <si>
    <t>900571849</t>
  </si>
  <si>
    <t>GREEN SERVICES AND SOLUTIONS S.A.S.</t>
  </si>
  <si>
    <t>69391016518</t>
  </si>
  <si>
    <t>838723</t>
  </si>
  <si>
    <t>21424, 33824, 34224, 34324</t>
  </si>
  <si>
    <t>18424, 29524, 29624</t>
  </si>
  <si>
    <t>40757824</t>
  </si>
  <si>
    <t>6432023</t>
  </si>
  <si>
    <t>RENGLON A066 ACTIVIDAD PAA INFO23-3 ORFEO 20231200178173 (OI23-84) ADQUISICIÓN DE EQUIPOS DE COMPUTO Y PERIFÉRICOS. ORDEN DE COMPRA 118896. PLAZO 01/11/23 AL 27/12/23</t>
  </si>
  <si>
    <t>900854472</t>
  </si>
  <si>
    <t>SMART &amp; GREEN ENERGY S.A.S.</t>
  </si>
  <si>
    <t>30443906637</t>
  </si>
  <si>
    <t>858023</t>
  </si>
  <si>
    <t>15724</t>
  </si>
  <si>
    <t>40762324</t>
  </si>
  <si>
    <t>2023-11-08 00:00:00</t>
  </si>
  <si>
    <t>RENGLON A039 ACTIVIDAD PAA SHIDRO23-2 ORFEO 20233060156543 (SH23-41) COMPRA DE EQUIPOS PARA LAS ESTACIONES AUTOMÁTICAS. NEGOCIO MAS IVA. OPERACION 57117053</t>
  </si>
  <si>
    <t>858223</t>
  </si>
  <si>
    <t>40757124</t>
  </si>
  <si>
    <t>RENGLON A039 ACTIVIDAD PAA SHIDRO23-2 ORFEO 20233060156543 (SH23-41) COMPRA DE EQUIPOS PARA LAS ESTACIONES AUTOMÁTICAS. COMISION MAS IVA. OPERACION 57117053</t>
  </si>
  <si>
    <t>2024-01-16 16:23:13</t>
  </si>
  <si>
    <t>93323</t>
  </si>
  <si>
    <t>91123</t>
  </si>
  <si>
    <t>859823</t>
  </si>
  <si>
    <t>373424</t>
  </si>
  <si>
    <t>549524</t>
  </si>
  <si>
    <t>199221624</t>
  </si>
  <si>
    <t>2023-11-09 00:00:00</t>
  </si>
  <si>
    <t>6492023</t>
  </si>
  <si>
    <t>RENGLON A095 ACTIVIDAD PAA SHIDRO23-4 ORFEO 20233030187273 (SH23-95) SUMINISTRO DE REPUESTOS PARA INSTRUMENTOS HIDROMETEOROLÓGICOS MARCA LAMBRECHT Y SEBA PROPIEDAD DEL IDEAM.</t>
  </si>
  <si>
    <t>830073623</t>
  </si>
  <si>
    <t>KEY MARKET SAS - EN REORGANIZACION</t>
  </si>
  <si>
    <t>001969998069</t>
  </si>
  <si>
    <t>859923</t>
  </si>
  <si>
    <t>13524</t>
  </si>
  <si>
    <t>11124</t>
  </si>
  <si>
    <t>40753924</t>
  </si>
  <si>
    <t>6512023</t>
  </si>
  <si>
    <t>RENGLON A066 ACTIVIDAD PAA INFO23-3 ORFEO 20231200178173 (OI23-84) ADQUISICIÓN DE EQUIPOS DE COMPUTO Y PERIFÉRICOS.</t>
  </si>
  <si>
    <t>804000673</t>
  </si>
  <si>
    <t>HARDWARE ASESORIAS SOFTWARE LTDA.</t>
  </si>
  <si>
    <t>81400000407</t>
  </si>
  <si>
    <t>860023</t>
  </si>
  <si>
    <t>118824</t>
  </si>
  <si>
    <t>112724</t>
  </si>
  <si>
    <t>144268924</t>
  </si>
  <si>
    <t>6522023</t>
  </si>
  <si>
    <t>860123</t>
  </si>
  <si>
    <t>40754124</t>
  </si>
  <si>
    <t>6532023</t>
  </si>
  <si>
    <t>2024-01-16 16:25:18</t>
  </si>
  <si>
    <t>83423</t>
  </si>
  <si>
    <t>82523</t>
  </si>
  <si>
    <t>860923</t>
  </si>
  <si>
    <t>15924, 27424, 28524, 34624, 372724</t>
  </si>
  <si>
    <t>13324, 24324, 29724, 548924, 549624</t>
  </si>
  <si>
    <t>40763724, 199227624</t>
  </si>
  <si>
    <t>6142023</t>
  </si>
  <si>
    <t>RENGLON A042 ACTIVIDAD PAA SHIDRO23-4 ORFEO 20233030166633 (SH23-44) COMPRA DE INSUMOS PARA LA RED CONVENCIONAL. GRUPO 1. OPERACION 57282992. NEGOCIO MAS IVA</t>
  </si>
  <si>
    <t>861023</t>
  </si>
  <si>
    <t>40765324</t>
  </si>
  <si>
    <t>RENGLON A042 ACTIVIDAD PAA SHIDRO23-4 ORFEO 20233030166633 (SH23-44) COMPRA DE INSUMOS PARA LA RED CONVENCIONAL. GRUPO 1. OPERACION 57282992. REGISTRO MAS IVA</t>
  </si>
  <si>
    <t>861123</t>
  </si>
  <si>
    <t>21924, 578624</t>
  </si>
  <si>
    <t>18924, 684024</t>
  </si>
  <si>
    <t>40759324, 274525524</t>
  </si>
  <si>
    <t>RENGLON A042 ACTIVIDAD PAA SHIDRO23-4 ORFEO 20233030166633 (SH23-44) COMPRA DE INSUMOS PARA LA RED CONVENCIONAL. GRUPO 1. OPERACION 57282992. COMISION MAS IVA</t>
  </si>
  <si>
    <t>2024-01-16 16:25:19</t>
  </si>
  <si>
    <t>861223</t>
  </si>
  <si>
    <t>40765424</t>
  </si>
  <si>
    <t>RENGLON A042 ACTIVIDAD PAA SHIDRO23-4 ORFEO 20233030166633 (SH23-44) COMPRA DE INSUMOS PARA LA RED CONVENCIONAL. GRUPO 1. OPERACION 57282992. ACEPTACION MAS IVA</t>
  </si>
  <si>
    <t>861323</t>
  </si>
  <si>
    <t>20724</t>
  </si>
  <si>
    <t>17724</t>
  </si>
  <si>
    <t>40763324</t>
  </si>
  <si>
    <t>RENGLON A042 ACTIVIDAD PAA SHIDRO23-4 ORFEO 20233030166633 (SH23-44) COMPRA DE INSUMOS PARA LA RED CONVENCIONAL. GRUPO 2. OPERACION 57282993. NEGOCIO MAS IVA</t>
  </si>
  <si>
    <t>861423</t>
  </si>
  <si>
    <t>19224</t>
  </si>
  <si>
    <t>40765724</t>
  </si>
  <si>
    <t>RENGLON A042 ACTIVIDAD PAA SHIDRO23-4 ORFEO 20233030166633 (SH23-44) COMPRA DE INSUMOS PARA LA RED CONVENCIONAL. GRUPO 2. OPERACION 57282993. REGISTRO MAS IVA</t>
  </si>
  <si>
    <t>861523</t>
  </si>
  <si>
    <t>22424, 22524</t>
  </si>
  <si>
    <t>19424, 19524</t>
  </si>
  <si>
    <t>40757524, 40759824</t>
  </si>
  <si>
    <t>RENGLON A042 ACTIVIDAD PAA SHIDRO23-4 ORFEO 20233030166633 (SH23-44) COMPRA DE INSUMOS PARA LA RED CONVENCIONAL. GRUPO 2. OPERACION 57282993. COMISION MAS IVA</t>
  </si>
  <si>
    <t>861623</t>
  </si>
  <si>
    <t>40765824</t>
  </si>
  <si>
    <t>RENGLON A042 ACTIVIDAD PAA SHIDRO23-4 ORFEO 20233030166633 (SH23-44) COMPRA DE INSUMOS PARA LA RED CONVENCIONAL. GRUPO 2. OPERACION 57282993. ACEPTACION MAS IVA</t>
  </si>
  <si>
    <t>2024-01-16 16:25:20</t>
  </si>
  <si>
    <t>900488765</t>
  </si>
  <si>
    <t>MULTIAGRO INVERSIONES S.A.S.</t>
  </si>
  <si>
    <t>7261006542</t>
  </si>
  <si>
    <t>860034594</t>
  </si>
  <si>
    <t>BANCO DAVIBANK S.A.</t>
  </si>
  <si>
    <t>861723</t>
  </si>
  <si>
    <t>369824</t>
  </si>
  <si>
    <t>546124, 550424, 565524</t>
  </si>
  <si>
    <t>196039224, 236469324</t>
  </si>
  <si>
    <t>RENGLON A042 ACTIVIDAD PAA SHIDRO23-4 ORFEO 20233030166633 (SH23-44) COMPRA DE INSUMOS PARA LA RED CONVENCIONAL. GRUPO 4. OPERACION 57282994. NEGOCIO MAS IVA</t>
  </si>
  <si>
    <t>861923</t>
  </si>
  <si>
    <t>598524</t>
  </si>
  <si>
    <t>704224</t>
  </si>
  <si>
    <t>315386624</t>
  </si>
  <si>
    <t>RENGLON A042 ACTIVIDAD PAA SHIDRO23-4 ORFEO 20233030166633 (SH23-44) COMPRA DE INSUMOS PARA LA RED CONVENCIONAL. GRUPO 4. OPERACION 57282994. COMISION MAS IVA</t>
  </si>
  <si>
    <t>891412195</t>
  </si>
  <si>
    <t>QUIMICA M. G. S.A.S</t>
  </si>
  <si>
    <t>265040089</t>
  </si>
  <si>
    <t>862123</t>
  </si>
  <si>
    <t>26824</t>
  </si>
  <si>
    <t>22824</t>
  </si>
  <si>
    <t>113697524</t>
  </si>
  <si>
    <t>RENGLON A042 ACTIVIDAD PAA SHIDRO23-4 ORFEO 20233030166633 (SH23-44) COMPRA DE INSUMOS PARA LA RED CONVENCIONAL. GRUPO 3. OPERACION 57282995. NEGOCIO MAS IVA</t>
  </si>
  <si>
    <t>862223</t>
  </si>
  <si>
    <t>35624</t>
  </si>
  <si>
    <t>29824</t>
  </si>
  <si>
    <t>113503924</t>
  </si>
  <si>
    <t>RENGLON A042 ACTIVIDAD PAA SHIDRO23-4 ORFEO 20233030166633 (SH23-44) COMPRA DE INSUMOS PARA LA RED CONVENCIONAL. GRUPO 3. OPERACION 57282995. REGISTRO MAS IVA</t>
  </si>
  <si>
    <t>862323</t>
  </si>
  <si>
    <t>19524, 27724, 35824</t>
  </si>
  <si>
    <t>16624, 23624, 30024</t>
  </si>
  <si>
    <t>40757324, 113466424</t>
  </si>
  <si>
    <t>RENGLON A042 ACTIVIDAD PAA SHIDRO23-4 ORFEO 20233030166633 (SH23-44) COMPRA DE INSUMOS PARA LA RED CONVENCIONAL. GRUPO 3. OPERACION 57282995. COMISION MAS IVA</t>
  </si>
  <si>
    <t>2024-01-16 16:25:21</t>
  </si>
  <si>
    <t>862423</t>
  </si>
  <si>
    <t>35724</t>
  </si>
  <si>
    <t>29924</t>
  </si>
  <si>
    <t>113504024</t>
  </si>
  <si>
    <t>RENGLON A042 ACTIVIDAD PAA SHIDRO23-4 ORFEO 20233030166633 (SH23-44) COMPRA DE INSUMOS PARA LA RED CONVENCIONAL. GRUPO 3. OPERACION 57282995. ACEPTACION MAS IVA</t>
  </si>
  <si>
    <t>06</t>
  </si>
  <si>
    <t>IDEAM-GG-SUBDIRECCION METEOROLOGIA</t>
  </si>
  <si>
    <t>901205848</t>
  </si>
  <si>
    <t>LO PUBLICASTE S.A.S.</t>
  </si>
  <si>
    <t>79999575868</t>
  </si>
  <si>
    <t>74323</t>
  </si>
  <si>
    <t>73923</t>
  </si>
  <si>
    <t>863423</t>
  </si>
  <si>
    <t>17324, 17524</t>
  </si>
  <si>
    <t>14524, 14624</t>
  </si>
  <si>
    <t>40756424, 40756524</t>
  </si>
  <si>
    <t>2023-11-10 00:00:00</t>
  </si>
  <si>
    <t>6502023</t>
  </si>
  <si>
    <t>RENGLON 58 ACTIVIDAD PAA SMETEO23-5 ORFEO 20234000188503 DESARROLLO E IMPLEMENTACIÓN DE UNA ESTRATEGIA DIGITAL, ENFOCADA A LA COMUNICACIÓN Y DIFUSION DE LOS PRODUCTOS TECNICOS ASOCIADOS A LA VARIABILIDAD CLIMATICA</t>
  </si>
  <si>
    <t>2024-01-16 16:31:48</t>
  </si>
  <si>
    <t>805007083</t>
  </si>
  <si>
    <t>RH S.A.S. ESP</t>
  </si>
  <si>
    <t>0572001600</t>
  </si>
  <si>
    <t>22123</t>
  </si>
  <si>
    <t>21823</t>
  </si>
  <si>
    <t>865523</t>
  </si>
  <si>
    <t>12224</t>
  </si>
  <si>
    <t>40754024</t>
  </si>
  <si>
    <t>2023-11-14 00:00:00</t>
  </si>
  <si>
    <t>LOA - CARTA ACEPTACION</t>
  </si>
  <si>
    <t>6392023</t>
  </si>
  <si>
    <t>RENGLON 018, ACTIVIDAD PAA SHIDRO23-11, ORFEO20233070123183, RECOLECTAR Y DISPONER LOS RESIDUOS RESPEL DEL LABORATORIO DE CALIDAD AMBIENTAL DEL IDEAM</t>
  </si>
  <si>
    <t>86623</t>
  </si>
  <si>
    <t>85323</t>
  </si>
  <si>
    <t>867823</t>
  </si>
  <si>
    <t>15824</t>
  </si>
  <si>
    <t>40758024</t>
  </si>
  <si>
    <t>6602023</t>
  </si>
  <si>
    <t>RENGLON A044 ACTIVIDAD PAA SHIDRO23-4 ORFEO 20236040176533 (SH23-46) ADECUACIÓN, INSTALACIÓN Y PUESTA EN MARCHA DE UNA ESTACIÓN MÓVIL DE MONITOREO VARIABLES METEOROLÓGICAS Y CALIDAD DEL AIRE PARA EL DISTRITO ESPECIAL, INDUSTRIAL, PORTUARIO, BIODIVERS</t>
  </si>
  <si>
    <t>830001113</t>
  </si>
  <si>
    <t>IMPRENTA NACIONAL DE COLOMBIA</t>
  </si>
  <si>
    <t>001969999539</t>
  </si>
  <si>
    <t>45023</t>
  </si>
  <si>
    <t>44623</t>
  </si>
  <si>
    <t>870223</t>
  </si>
  <si>
    <t>21224</t>
  </si>
  <si>
    <t>18224</t>
  </si>
  <si>
    <t>40757224</t>
  </si>
  <si>
    <t>2023-11-17 00:00:00</t>
  </si>
  <si>
    <t>6592023</t>
  </si>
  <si>
    <t>RENGLÓN 096, ACTIVIDAD PAA SHIDRO23-4, ORFEO 20233030124063, SERVICIO DE IMPRESIÓN DE PAPELERIA TECNICA PARA EL INSTRUMENTAL CONVENCIONAL DE LA RED DE ESTACIONES HIDROMETEOROLOGICAS DE PROPIEDAD DEL IDEAM</t>
  </si>
  <si>
    <t>2024-01-16 16:31:49</t>
  </si>
  <si>
    <t>800097476</t>
  </si>
  <si>
    <t>STICHTING DELTARES</t>
  </si>
  <si>
    <t>61523</t>
  </si>
  <si>
    <t>61123</t>
  </si>
  <si>
    <t>871423</t>
  </si>
  <si>
    <t>16024, 22924</t>
  </si>
  <si>
    <t>13224, 13424, 19824</t>
  </si>
  <si>
    <t>40702724</t>
  </si>
  <si>
    <t>2023-11-20 00:00:00</t>
  </si>
  <si>
    <t>5852023</t>
  </si>
  <si>
    <t>RENGLÓN 148, ACTIVIDAD PAA SHIDRO23-3, ORFEO 20233000106143, PRESTAR LOS SERVICIOS DE SOPORTE Y MANTENIMIENTO DEL SOFTWARE DE PRONÓSTICO HIDROLÓGICO DELFT – FEWS</t>
  </si>
  <si>
    <t>C-3299-0900-1-0-3299007-02</t>
  </si>
  <si>
    <t>ADQUISICIÓN DE BIENES Y SERVICIOS - SERVICIO DE ATENCIÓN AL CIUDADANO - FORTALECIMIENTO DE LA GESTIÓN Y DIRECCIÓN DEL INSTITUTO DE HIDROLOGÍA, METEOROLOGÍA Y ESTUDIOS AMBIENTALES NACIONAL</t>
  </si>
  <si>
    <t>900529693</t>
  </si>
  <si>
    <t>FREEWAY PRODUCCIONES SAS</t>
  </si>
  <si>
    <t>21003311650</t>
  </si>
  <si>
    <t>94323</t>
  </si>
  <si>
    <t>92123</t>
  </si>
  <si>
    <t>880923</t>
  </si>
  <si>
    <t>18924</t>
  </si>
  <si>
    <t>16124</t>
  </si>
  <si>
    <t>40755524</t>
  </si>
  <si>
    <t>2023-11-23 00:00:00</t>
  </si>
  <si>
    <t>6912023</t>
  </si>
  <si>
    <t>RENGLON 290 ACTIVIDAD PAA SECG23-3 ORFEO 20232030205653 PRESTAR LOS SERVICIOS NECESARIOS PARA LA TRANSMISIÓN EN DIRECTO STREAMING DEL EVENTO DE RENDICIÓN DE CUENTAS DEL IDEAM POR LOS CANALES DE LAS REDES SOCIALES DEL INSTITUTO</t>
  </si>
  <si>
    <t>901373456</t>
  </si>
  <si>
    <t>UNION TEMPORAL SOFT IG.3</t>
  </si>
  <si>
    <t>0079472018</t>
  </si>
  <si>
    <t>90323</t>
  </si>
  <si>
    <t>88523</t>
  </si>
  <si>
    <t>886423</t>
  </si>
  <si>
    <t>8424, 11424, 11524, 11624</t>
  </si>
  <si>
    <t>7224, 9524, 9624</t>
  </si>
  <si>
    <t>33193924, 40761824, 40764024</t>
  </si>
  <si>
    <t>6952023</t>
  </si>
  <si>
    <t>RENGLON 57 ACTIVIDAD PAA INFO23-3 ORFEO 20231200195123 PRESTAR LOS SERVICIOS INTEGRADOS DE CORREO ELECTRÓNICO, ANTIVIRUS, OFIMÁTICA Y COLABORACIÓN EN LA NUBE. ACTIVIDAD PAA INFO23-2 PRESTAR LOS SERVICIOS INTEGRADOS DE CORREO ELECTRÓNICO, ANTIVIRUS,</t>
  </si>
  <si>
    <t>89923</t>
  </si>
  <si>
    <t>88123</t>
  </si>
  <si>
    <t>886723</t>
  </si>
  <si>
    <t>7324</t>
  </si>
  <si>
    <t>40763924</t>
  </si>
  <si>
    <t>RENGLON A068 ACTIVIDAD PAA INFO23-3 ORFEO 20231200195123 (OI23-86) PRESTAR LOS SERVICIOS INTEGRADOS DE CORREO ELECTRÓNICO, ANTIVIRUS, OFIMÁTICA Y COLABORACIÓN EN LA NUBE</t>
  </si>
  <si>
    <t>95623</t>
  </si>
  <si>
    <t>93423</t>
  </si>
  <si>
    <t>898523</t>
  </si>
  <si>
    <t>9624</t>
  </si>
  <si>
    <t>8024</t>
  </si>
  <si>
    <t>40753524</t>
  </si>
  <si>
    <t>2023-11-27 00:00:00</t>
  </si>
  <si>
    <t>1614 27NOV2023</t>
  </si>
  <si>
    <t>RENGLON A105 ACTIVIDAD PAA - SHIDRO23-5 ORFEO 20233060217723 RESOLUCION 1614 27NOV2023 (SH23-99) MANTENIMIENTO SISTEMAS DE RADARES METEOROLÓGICOS IDEAM</t>
  </si>
  <si>
    <t>2024-01-16 16:31:50</t>
  </si>
  <si>
    <t>800078000</t>
  </si>
  <si>
    <t>KASAI SAS ORGANIZACION COMERCIAL</t>
  </si>
  <si>
    <t>10301269251</t>
  </si>
  <si>
    <t>84523</t>
  </si>
  <si>
    <t>83623</t>
  </si>
  <si>
    <t>909123</t>
  </si>
  <si>
    <t>13324</t>
  </si>
  <si>
    <t>10924</t>
  </si>
  <si>
    <t>40756124</t>
  </si>
  <si>
    <t>2023-12-01 00:00:00</t>
  </si>
  <si>
    <t>6692023</t>
  </si>
  <si>
    <t>ORFEO 20233070161033 , RENGLÓN A055, ACTPAA SHIDRO23-11, (SH23-57) Realizar mantenimiento preventivo y/o correctivo, calificación operacional o calibración para los equipos del laboratorio.</t>
  </si>
  <si>
    <t>901345795</t>
  </si>
  <si>
    <t>TECNOSOLUCIONES A&amp;K SAS</t>
  </si>
  <si>
    <t>818030397</t>
  </si>
  <si>
    <t>93223</t>
  </si>
  <si>
    <t>91023</t>
  </si>
  <si>
    <t>913123</t>
  </si>
  <si>
    <t>40753824</t>
  </si>
  <si>
    <t>7102023</t>
  </si>
  <si>
    <t>RENGLON A097 ACTIVIDAD PAA SHIDRO23-4 ORFEO 20233060190393 (SH23-97) COMPRA DE INSTRUMENTOS DE APOYO PARA EL MONITOREO HIDROMETEOROLÓGICO, PARA LA RED DE MONITOREO COMUNITARIO EN LA GUAJIRA.</t>
  </si>
  <si>
    <t>1077849803</t>
  </si>
  <si>
    <t>LOPEZ SALAZAR CARLOS FERNANDO</t>
  </si>
  <si>
    <t>550077300108790</t>
  </si>
  <si>
    <t>46523</t>
  </si>
  <si>
    <t>46123</t>
  </si>
  <si>
    <t>926523</t>
  </si>
  <si>
    <t>14624</t>
  </si>
  <si>
    <t>12024</t>
  </si>
  <si>
    <t>40756324</t>
  </si>
  <si>
    <t>2023-12-07 00:00:00</t>
  </si>
  <si>
    <t>7412023</t>
  </si>
  <si>
    <t>RENGLÓN 097, ACTIVIDAD PAA SHIDRO23-1, ORFEO 20233110207283, AMPARAR VIGENCIAS FUTURAS 2024 - CONTRATOS DE PRESTACIÓN DE SERVICIOS PARA EL GRUPO DE REDES DE LA SUBDIRECCIÓN DE HIDROLOGÍA.</t>
  </si>
  <si>
    <t>800095131</t>
  </si>
  <si>
    <t>MIGUEL QUIJANO Y COMPAÑIA S A</t>
  </si>
  <si>
    <t>080029754</t>
  </si>
  <si>
    <t>46723</t>
  </si>
  <si>
    <t>46323</t>
  </si>
  <si>
    <t>927023</t>
  </si>
  <si>
    <t>11524</t>
  </si>
  <si>
    <t>40765524</t>
  </si>
  <si>
    <t>6672023 VF</t>
  </si>
  <si>
    <t>RENGLÓN 099, ACTIVIDAD PAA SHIDRO23-1, ORFEO 20233060181633, AMPARAR VIGENCIAS FUTURAS 2024 - PRESTAR EL SERVICIO DE TRANSPORTE INTEGRAL (TERRESTRE, MARÍTIMO, FLUVIAL, AFORO, EQUINO) OPERACION 57610116 Servicio de Registro + Iva Servicio de Registro</t>
  </si>
  <si>
    <t>927123</t>
  </si>
  <si>
    <t>14024</t>
  </si>
  <si>
    <t>11624</t>
  </si>
  <si>
    <t>40765624</t>
  </si>
  <si>
    <t>RENGLÓN 099, ACTIVIDAD PAA SHIDRO23-1, ORFEO 20233060181633, AMPARAR VIGENCIAS FUTURAS 2024 - PRESTAR EL SERVICIO DE TRANSPORTE INTEGRAL (TERRESTRE, MARÍTIMO, FLUVIAL, AFORO, EQUINO) OPERACIÓN 57610116 Aceptada CyL + IVA Aceptada CyL</t>
  </si>
  <si>
    <t>2024-01-16 16:31:51</t>
  </si>
  <si>
    <t>927223</t>
  </si>
  <si>
    <t>14124, 14224</t>
  </si>
  <si>
    <t>40759424</t>
  </si>
  <si>
    <t>RENGLÓN 099, ACTIVIDAD PAA SHIDRO23-1, ORFEO 20233060181633, AMPARAR VIGENCIAS FUTURAS 2024 - PRESTAR EL SERVICIO DE TRANSPORTE INTEGRAL (TERRESTRE, MARÍTIMO, FLUVIAL, AFORO, EQUINO) OPERACIÓN 57610116, 50% Inicial Comisión + Iva Comisión</t>
  </si>
  <si>
    <t>1085317673</t>
  </si>
  <si>
    <t>SUAREZ JARAMILLO JAVIER ALEXANDER</t>
  </si>
  <si>
    <t>07400003211</t>
  </si>
  <si>
    <t>928823</t>
  </si>
  <si>
    <t>13724</t>
  </si>
  <si>
    <t>40754824</t>
  </si>
  <si>
    <t>7402023 VF</t>
  </si>
  <si>
    <t>RENGLÓN 097, ACTIVIDAD PAA SHIDRO23-1, ORFEO 20233080197673, AMPARAR VIGENCIAS FUTURAS 2024 - CONTRATOS DE PRESTACIÓN DE SERVICIOS PARA EL GRUPO DE REDES DE LA SUBDIRECCIÓN DE HIDROLOGÍA.</t>
  </si>
  <si>
    <t>2024-01-16 16:33:34</t>
  </si>
  <si>
    <t>900732834</t>
  </si>
  <si>
    <t>GLOBAL COLOMBIA CERTIFICACION SAS</t>
  </si>
  <si>
    <t>260817481</t>
  </si>
  <si>
    <t>95423</t>
  </si>
  <si>
    <t>930523</t>
  </si>
  <si>
    <t>15424</t>
  </si>
  <si>
    <t>40755424</t>
  </si>
  <si>
    <t>2023-12-11 00:00:00</t>
  </si>
  <si>
    <t>7382023</t>
  </si>
  <si>
    <t>RENGLON 18 ACTIVIDAD PAA OAP23-1 ORFEO 20231100217843 PRESTAR LOS SERVICIOS DE CERTIFICACIÓN PARA EL SISTEMA DE GESTIÓN DE CALIDAD DEL INSTITUTO DE HIDROLOGIA METEOROLOGIA Y ESTUDIOS AMBIENTALES -IDEAM CON RESPECTO A LO ESTABLECIDO EN L</t>
  </si>
  <si>
    <t>1049653034</t>
  </si>
  <si>
    <t>TORRES PIRAQUIVE SERGIO DAVID</t>
  </si>
  <si>
    <t>88205554216</t>
  </si>
  <si>
    <t>937423</t>
  </si>
  <si>
    <t>14724</t>
  </si>
  <si>
    <t>12124</t>
  </si>
  <si>
    <t>40754624</t>
  </si>
  <si>
    <t>2023-12-13 00:00:00</t>
  </si>
  <si>
    <t>7532023 VF</t>
  </si>
  <si>
    <t>RENGLÓN 097, ACTIVIDAD PAA SHIDRO23-1, ORFEO 20233130199883, AMPARAR VIGENCIAS FUTURAS 2024 - CONTRATOS DE PRESTACIÓN DE SERVICIOS PARA EL GRUPO DE REDES DE LA SUBDIRECCIÓN DE HIDROLOGÍA.</t>
  </si>
  <si>
    <t>2024-01-16 16:33:35</t>
  </si>
  <si>
    <t>07</t>
  </si>
  <si>
    <t>IDEAM-GG-SUBDIRECCION ECOSISTEMAS E INFORMACION AMBIENTAL</t>
  </si>
  <si>
    <t>C-3204-0900-3-0-3204046-02</t>
  </si>
  <si>
    <t>ADQUISICIÓN DE BIENES Y SERVICIOS - DOCUMENTOS DE ESTUDIOS TÉCNICOS PARA LA PLANIFICACIÓN SECTORIAL Y LA GESTIÓN AMBIENTAL - FORTALECIMIENTO DE LA GESTIÓN DEL CONOCIMIENTO HIDROLÓGICO, METEOROLÓGICO Y AMBIENTAL NACIONAL</t>
  </si>
  <si>
    <t>1128397360</t>
  </si>
  <si>
    <t>ATEHORTUA GOMEZ ANDRES FELIPE</t>
  </si>
  <si>
    <t>31094926397</t>
  </si>
  <si>
    <t>95823</t>
  </si>
  <si>
    <t>93623</t>
  </si>
  <si>
    <t>942823</t>
  </si>
  <si>
    <t>16224</t>
  </si>
  <si>
    <t>40754724</t>
  </si>
  <si>
    <t>2023-12-14 00:00:00</t>
  </si>
  <si>
    <t>7592023</t>
  </si>
  <si>
    <t>RENGLON 44 ACTIVIDAD PAA - SECOSIS23-1 ORFEO 20235000222013 PRESTAR LOS SERVICIOS PROFESIONALES PARA APOYAR A LA SUBDIRECCIÓN DE ECOSISTEMAS E INFORMACIÓN AMBIENTAL, EN LOS ANÁLISIS DE INFORMACIÓN DEL INVENTARIO FORESTAL NACIONAL (IFN) DE LOS TEMAS</t>
  </si>
  <si>
    <t>87066257</t>
  </si>
  <si>
    <t>JURADO BASTIDAS RUBEN DARIO</t>
  </si>
  <si>
    <t>03100095008</t>
  </si>
  <si>
    <t>96023</t>
  </si>
  <si>
    <t>93823</t>
  </si>
  <si>
    <t>942923</t>
  </si>
  <si>
    <t>40754224</t>
  </si>
  <si>
    <t>7572023</t>
  </si>
  <si>
    <t>RENGLON 46 ACTIVIDAD PAA - SECOSIS23-1 ORFEO 20235000222023 PRESTAR LOS SERVICIOS PROFESIONALES PARA APOYARA A LA SUBDIRECCIÓN DE ECOSISTEMAS E INFORMACIÓN AMBIENTAL, EN LOS ANÁLISIS DE INFORMACIÓN DEL INVENTARIO FORESTAL NACIONAL (IFN) DE LOS TEMAS</t>
  </si>
  <si>
    <t>900002583</t>
  </si>
  <si>
    <t>INRAVISIÓN - SISTEMA DE MEDIOS PÚBLICOS DEL ESTADO COLOMBIANO S.A.S</t>
  </si>
  <si>
    <t>18821569245</t>
  </si>
  <si>
    <t>92623</t>
  </si>
  <si>
    <t>90623</t>
  </si>
  <si>
    <t>944323</t>
  </si>
  <si>
    <t>40756624</t>
  </si>
  <si>
    <t>2023-12-18 00:00:00</t>
  </si>
  <si>
    <t>7602023 VF</t>
  </si>
  <si>
    <t>RENGLON 283 ACTIVIDAD PAA SECG23-6 ORFEO 20232030237303 VF 2024 - REALIZAR LAS ACTIVIDADES NECESARIAS PARA LA GRABACIÓN, EDICIÓN, PRODUCCIÓN, ANIMACIÓN, REALIZACIÓN Y ENTREGA DE ARCHIVOS FINALIZADOS DE LOS VIDEOS DIARIOS DE PRONÓSTICO DEL</t>
  </si>
  <si>
    <t>2025-01-14 00:00:00</t>
  </si>
  <si>
    <t>2025-01-14 10:56:10</t>
  </si>
  <si>
    <t>C-3204-0900-5-10101B-3204007-02</t>
  </si>
  <si>
    <t>ADQUIS. DE BYS - SERVICIO DE ACREDITACIÓN DE LABORATORIOS Y ORGANIZACIONES - FORTALECIMIENTO DEL CONOCIMIENTO E INFORMACIÓN PARA LA CONSERVACIÓN, RECUPERACIÓN Y RESTAURACIÓN AMBIENTAL NACIONAL</t>
  </si>
  <si>
    <t>Propios</t>
  </si>
  <si>
    <t>INGRESOS CORRIENTES</t>
  </si>
  <si>
    <t>1074134699</t>
  </si>
  <si>
    <t>PABON HERNANDEZ PAULA KATHERIN</t>
  </si>
  <si>
    <t>0550488421642353</t>
  </si>
  <si>
    <t>24324</t>
  </si>
  <si>
    <t>39924</t>
  </si>
  <si>
    <t>332725, 446525</t>
  </si>
  <si>
    <t>438325, 574125</t>
  </si>
  <si>
    <t>189945525, 294928925</t>
  </si>
  <si>
    <t>2024-02-01 00:00:00</t>
  </si>
  <si>
    <t>1132024</t>
  </si>
  <si>
    <t>RENGLON M0152 ACTIVIDAD PAA SEA24-4 ORFEO 20246010017083 (SEA-205)PRESTAR LOS SERVICIOS PROFESIONALES COMO EVALUADOR ASISTENTE SEGÚN EL PERFIL ESTABLECIDO EN LA RESOLUCIÓN 2765 DE 2015 PROFERIDA POR EL IDEAM, PARA LA ATENCIÓN Y MEJORA DEL TRÁMITE DE</t>
  </si>
  <si>
    <t>2025-01-14 11:21:54</t>
  </si>
  <si>
    <t>0501-1</t>
  </si>
  <si>
    <t>IDEAM-GG-SUBDIRECCIÓN HIDROLOGÍA - PERITAJE EL EDÉN</t>
  </si>
  <si>
    <t>C-3204-0900-5-10101B-3204041-02</t>
  </si>
  <si>
    <t>ADQUIS. DE BYS - ESTACIONES METEOROLÓGICAS MEJORADAS - FORTALECIMIENTO DEL CONOCIMIENTO E INFORMACIÓN PARA LA CONSERVACIÓN, RECUPERACIÓN Y RESTAURACIÓN AMBIENTAL NACIONAL</t>
  </si>
  <si>
    <t>899999063</t>
  </si>
  <si>
    <t>UNIVERSIDAD NACIONAL DE COLOMBIA</t>
  </si>
  <si>
    <t>220012106357</t>
  </si>
  <si>
    <t>860007738</t>
  </si>
  <si>
    <t>BANCO POPULAR S. A.</t>
  </si>
  <si>
    <t>57624</t>
  </si>
  <si>
    <t>56624</t>
  </si>
  <si>
    <t>483824</t>
  </si>
  <si>
    <t>951725</t>
  </si>
  <si>
    <t>969625</t>
  </si>
  <si>
    <t>523235625</t>
  </si>
  <si>
    <t>2024-07-24 00:00:00</t>
  </si>
  <si>
    <t>3902024</t>
  </si>
  <si>
    <t>RENGLÓN M0255 ACTIVIDAD PAA SHIDRO24-8 ORFEO 20243020103243 (HIDRO-565) PRESTACIÓN DE SERVICIOS PROFESIONALES EN CALIDAD DE PERITO A NOMBRE DEL IDEAM, PARA LLEVAR A CABO UN ESTUDIO DE TRAZABILIDAD DEL AGUA SUPERFICIAL Y DEL AGUA DEL TÚNEL DE LA CENTR</t>
  </si>
  <si>
    <t>2025-01-14 11:34:58</t>
  </si>
  <si>
    <t>OTROS RECURSOS DE TESORERIA</t>
  </si>
  <si>
    <t>614624</t>
  </si>
  <si>
    <t>61025</t>
  </si>
  <si>
    <t>41625</t>
  </si>
  <si>
    <t>64280825</t>
  </si>
  <si>
    <t>2024-08-20 00:00:00</t>
  </si>
  <si>
    <t>3672024 CTO COMISION</t>
  </si>
  <si>
    <t>RENGLÓN M0090 ACTIVIDAD PAA SHIDRO24-6 ORFEO 20243060006203 OPERACIÓN 64231758 (HIDRO-325) COMPRA DE GLOBOS METEOROLÓGICOS NEGOCIO MAS IVA</t>
  </si>
  <si>
    <t>2025-01-14 11:38:46</t>
  </si>
  <si>
    <t>614824</t>
  </si>
  <si>
    <t>23225, 23425</t>
  </si>
  <si>
    <t>21225, 21325</t>
  </si>
  <si>
    <t>64271425, 64274625</t>
  </si>
  <si>
    <t>3672024 CTO DE COMISION</t>
  </si>
  <si>
    <t>RENGLÓN M0090 ACTIVIDAD PAA SHIDRO24-6 ORFEO 20243060006203 OPERACIÓN 64231758 (HIDRO-325) COMPRA DE GLOBOS METEOROLÓGICOS COMISION MAS IVA.</t>
  </si>
  <si>
    <t>2025-01-14 11:49:39</t>
  </si>
  <si>
    <t>79150221</t>
  </si>
  <si>
    <t>CALDERON ACEVEDO SERGIO ESTEBAN</t>
  </si>
  <si>
    <t>007800689551</t>
  </si>
  <si>
    <t>51924</t>
  </si>
  <si>
    <t>51224</t>
  </si>
  <si>
    <t>110224</t>
  </si>
  <si>
    <t>818025</t>
  </si>
  <si>
    <t>854125</t>
  </si>
  <si>
    <t>471356425</t>
  </si>
  <si>
    <t>2024-03-15 00:00:00</t>
  </si>
  <si>
    <t>2542024</t>
  </si>
  <si>
    <t>RENGLÓN 089 ACTIVIDAD PAA 0 ORFEO 20241300051003 (SG-551) PRESTAR SERVICIOS COMO PERITO EN EL PROCESO DE LIQUIDACIÓN DE PERJUICIOS EN EL MARCO DEL PROCESO JUDICIAL RAD.25000-23-26- 000-2010-00337-01 (54715) DENTRO DEL CUAL EL IDEAM ACTÚA COMO DEMANDA</t>
  </si>
  <si>
    <t>2025-01-14 11:59:07</t>
  </si>
  <si>
    <t>900835743</t>
  </si>
  <si>
    <t>ESTILO &amp; DISEÑOS J S SAS</t>
  </si>
  <si>
    <t>15400000764</t>
  </si>
  <si>
    <t>51424</t>
  </si>
  <si>
    <t>50724</t>
  </si>
  <si>
    <t>425124</t>
  </si>
  <si>
    <t>20025, 85525</t>
  </si>
  <si>
    <t>65825, 74425, 74525</t>
  </si>
  <si>
    <t>397636625, 424933325</t>
  </si>
  <si>
    <t>10825</t>
  </si>
  <si>
    <t>2024-06-12 00:00:00</t>
  </si>
  <si>
    <t>3572024</t>
  </si>
  <si>
    <t>RENGLÓN 081 ACTIVIDAD PAA 0 ORFEO 20242020067683 (SG-087) ADQUIRIR LA DOTACIÓN DE LEY PARA LOS FUNCIONARIOS DEL IDEAM</t>
  </si>
  <si>
    <t>2025-01-14 14:21:41</t>
  </si>
  <si>
    <t>50881191</t>
  </si>
  <si>
    <t>SOCARRAS SUAREZ YENIS LUCIA</t>
  </si>
  <si>
    <t>87051107474</t>
  </si>
  <si>
    <t>173624</t>
  </si>
  <si>
    <t>496425, 502325, 512625, 532925</t>
  </si>
  <si>
    <t>585125, 587725, 604025</t>
  </si>
  <si>
    <t>343292225</t>
  </si>
  <si>
    <t>2024-04-01 00:00:00</t>
  </si>
  <si>
    <t>0285</t>
  </si>
  <si>
    <t>RENGLON-M0087-ACTPAA-SHIDRO24-5-ORFEO-20243090033413-OBS.AOP02-ATL-BOL-SUC</t>
  </si>
  <si>
    <t>2025-01-14 14:34:45</t>
  </si>
  <si>
    <t>C-3299-0900-2-10101C-3299016-02</t>
  </si>
  <si>
    <t>ADQUIS. DE BYS - SEDES MANTENIDAS - MEJORAMIENTO DE LA CAPACIDAD INSTITUCIONAL EN INFRAESTRUCTURA TECNOLÓGICA Y FÍSICA, PARA EL MEJORAMIENTO DE LA DISPONIBILIDAD Y DIVULGACIÓN DE LA INFORMACIÓN. NACIONAL</t>
  </si>
  <si>
    <t>901683321</t>
  </si>
  <si>
    <t>CONSTRUCCIONES, MANTENIMIENTOS E INTERVENTORIAS COMAIN B&amp;C S.A.S</t>
  </si>
  <si>
    <t>15400006172</t>
  </si>
  <si>
    <t>43924</t>
  </si>
  <si>
    <t>43424</t>
  </si>
  <si>
    <t>352324</t>
  </si>
  <si>
    <t>2025-12-04 00:00:00</t>
  </si>
  <si>
    <t>3052024 RESERVA PRESUPUESTAL</t>
  </si>
  <si>
    <t>RENGLON A0048 ACTIVIDAD PAA SECG24-7 ORFEO 20242060049513 (SG-056) REALIZAR EL MANTENIMIENTO PREVENTIVO Y EVENTUALMENTE CORRECTIVO AL SISTEMA HIDRONEUMÁTICO, DEBE INCLUIR EL SUMINISTRO E INSTALACIÓN DE REPUESTOS, LAVADO DEL TANQUE DE AGUA POTABLE PAR</t>
  </si>
  <si>
    <t>2025-01-14 14:55:59</t>
  </si>
  <si>
    <t>5630481</t>
  </si>
  <si>
    <t>CASTILLO RUEDA GERARDO</t>
  </si>
  <si>
    <t>Depósito Electrónico</t>
  </si>
  <si>
    <t>3144158452</t>
  </si>
  <si>
    <t>511524</t>
  </si>
  <si>
    <t>60625, 149025</t>
  </si>
  <si>
    <t>41325, 107225</t>
  </si>
  <si>
    <t>115278725</t>
  </si>
  <si>
    <t>2024-07-26 00:00:00</t>
  </si>
  <si>
    <t>0785</t>
  </si>
  <si>
    <t>RENGLON-M0087-ACTPAA-SHIDRO24-5-ORFEO-20243130131593-OBS.AOP8 SNTDRES - ARAUCA</t>
  </si>
  <si>
    <t>37875657</t>
  </si>
  <si>
    <t>CASTRO FRANCO GLORIA</t>
  </si>
  <si>
    <t>87076602772</t>
  </si>
  <si>
    <t>511824</t>
  </si>
  <si>
    <t>60825</t>
  </si>
  <si>
    <t>41425</t>
  </si>
  <si>
    <t>73990925</t>
  </si>
  <si>
    <t>17588272</t>
  </si>
  <si>
    <t>MURILLO NEME ALIRIO EDUARDO</t>
  </si>
  <si>
    <t>03168843286</t>
  </si>
  <si>
    <t>521624</t>
  </si>
  <si>
    <t>2025-01-14 14:56:00</t>
  </si>
  <si>
    <t>87075936501</t>
  </si>
  <si>
    <t>523424</t>
  </si>
  <si>
    <t>402425</t>
  </si>
  <si>
    <t>493825</t>
  </si>
  <si>
    <t>253862825</t>
  </si>
  <si>
    <t>1090406618</t>
  </si>
  <si>
    <t>SIERRA MANCILLA XIOMARA</t>
  </si>
  <si>
    <t>87073659201</t>
  </si>
  <si>
    <t>528424</t>
  </si>
  <si>
    <t>147225</t>
  </si>
  <si>
    <t>106925</t>
  </si>
  <si>
    <t>115275225</t>
  </si>
  <si>
    <t>2025-01-14 15:01:00</t>
  </si>
  <si>
    <t>23249387</t>
  </si>
  <si>
    <t>BERNARD HENRY ANGELLY ANTONIA</t>
  </si>
  <si>
    <t>87072707085</t>
  </si>
  <si>
    <t>655624</t>
  </si>
  <si>
    <t>60525</t>
  </si>
  <si>
    <t>41125</t>
  </si>
  <si>
    <t>115277025</t>
  </si>
  <si>
    <t>2024-08-28 00:00:00</t>
  </si>
  <si>
    <t>0899</t>
  </si>
  <si>
    <t>RENGLON-M0087-ACTPAA-SHIDRO24-5-ORFEO-20243120145253-OBS.AOP05 MAG-SAND-CES-GUAJ</t>
  </si>
  <si>
    <t>2025-01-14 15:02:51</t>
  </si>
  <si>
    <t>11440176</t>
  </si>
  <si>
    <t>CAICEDO GUEVARA OMAR</t>
  </si>
  <si>
    <t>13122574637</t>
  </si>
  <si>
    <t>719824</t>
  </si>
  <si>
    <t>2024-08-30 00:00:00</t>
  </si>
  <si>
    <t>913</t>
  </si>
  <si>
    <t>RENGLON-M0087-ACTPAA-SHIDRO24-5-ORFEO-20243180131603-OBS-AOP11-CUNDINAMARCA-AMAZONAS</t>
  </si>
  <si>
    <t>2025-01-14 15:05:38</t>
  </si>
  <si>
    <t>C-3299-0900-2-10101C-3299069-02</t>
  </si>
  <si>
    <t>ADQUIS. DE BYS - SERVICIO DE ASISTENCIA TÉCNICA - MEJORAMIENTO DE LA CAPACIDAD INSTITUCIONAL EN INFRAESTRUCTURA TECNOLÓGICA Y FÍSICA, PARA EL MEJORAMIENTO DE LA DISPONIBILIDAD Y DIVULGACIÓN DE LA INFORMACIÓN. NACIONAL</t>
  </si>
  <si>
    <t>830037946</t>
  </si>
  <si>
    <t>PANAMERICANA LIBRERIA Y PAPELERIA SA</t>
  </si>
  <si>
    <t>05900007173</t>
  </si>
  <si>
    <t>73024</t>
  </si>
  <si>
    <t>71524</t>
  </si>
  <si>
    <t>882424</t>
  </si>
  <si>
    <t>177825, 241625</t>
  </si>
  <si>
    <t>182025, 183225</t>
  </si>
  <si>
    <t>201391625</t>
  </si>
  <si>
    <t>2024-12-17 00:00:00</t>
  </si>
  <si>
    <t>5182024 OC 139389</t>
  </si>
  <si>
    <t>RENGLON A0198 ORFEO 20242030141801, (SG-683) ADQUISICIÓN DE ELEMENTOS Y EQUIPOS AUDIOVISUALES PARA EL GRUPO DE COMUNICACIONES DEL IDEAM.</t>
  </si>
  <si>
    <t>2025-01-14 15:07:09</t>
  </si>
  <si>
    <t>900365660</t>
  </si>
  <si>
    <t>PROVEER INSTITUCIONAL S.A.S.</t>
  </si>
  <si>
    <t>279144497</t>
  </si>
  <si>
    <t>883124</t>
  </si>
  <si>
    <t>94325</t>
  </si>
  <si>
    <t>74825</t>
  </si>
  <si>
    <t>201406825</t>
  </si>
  <si>
    <t>5192024 OC 139388</t>
  </si>
  <si>
    <t>2025-01-14 15:12:56</t>
  </si>
  <si>
    <t>901677370</t>
  </si>
  <si>
    <t>UNION TEMPORAL SERTOP</t>
  </si>
  <si>
    <t>477017446</t>
  </si>
  <si>
    <t>51124</t>
  </si>
  <si>
    <t>50424</t>
  </si>
  <si>
    <t>844124</t>
  </si>
  <si>
    <t>18025</t>
  </si>
  <si>
    <t>15925</t>
  </si>
  <si>
    <t>35550625</t>
  </si>
  <si>
    <t>2024-11-12 00:00:00</t>
  </si>
  <si>
    <t>4902024 VF OC 136188</t>
  </si>
  <si>
    <t>RENGLÓN 084 ACTIVIDAD PAA 0 ORFEO 20242060190283 (SG-028) APALANCAMIENTO VF PRESTAR EL SERVICIO INTEGRAL DE ASEO Y CAFETERÍA PARA LA SEDES DEL IDEAM A NIVEL NACIONAL - CALI</t>
  </si>
  <si>
    <t>Tipo de reserva</t>
  </si>
  <si>
    <t>Solicitado por la supervisión del contrato</t>
  </si>
  <si>
    <t>2026-01-16 00:00:00</t>
  </si>
  <si>
    <t>2026-01-16 14:39:26</t>
  </si>
  <si>
    <t>C-3299-0900-2-10101C-3299011-02</t>
  </si>
  <si>
    <t>ADQUIS, DE BYS - SEDES ADECUADAS - MEJORAMIENTO DE LA CAPACIDAD INSTITUCIONAL EN INFRAESTRUCTURA TECNOLÓGICA Y FÍSICA. PARA EL MEJORAMIENTO DE LA DISPONIBILIDAD Y DIVULGACIÓN DE LA INFORMACIÓN, NACIONAL</t>
  </si>
  <si>
    <t>901146852</t>
  </si>
  <si>
    <t>AGAC CONSTRUCCION &amp; SERVICIOS DE INGENIERIA SAS</t>
  </si>
  <si>
    <t>74390090581</t>
  </si>
  <si>
    <t>BANCOLOMBIA S,A,</t>
  </si>
  <si>
    <t>61125</t>
  </si>
  <si>
    <t>533425</t>
  </si>
  <si>
    <t>24026. 162726</t>
  </si>
  <si>
    <t>24026. 159526</t>
  </si>
  <si>
    <t>39498226. 81147226</t>
  </si>
  <si>
    <t>2025-10-29 00:00:00</t>
  </si>
  <si>
    <t>4542025</t>
  </si>
  <si>
    <t>RENGLÓN A0156. ORFEO 20252060154073 (SG-493) CONTRATAR EL MANTENIMIENTO. LAS REPARACIONES LOCATIVAS Y ADECUACIONES DEL ÁREA OPERATIVA 11 DEL IDEAM UBICADO EN LA CIUDAD DE LETICIA,</t>
  </si>
  <si>
    <t>Por pac</t>
  </si>
  <si>
    <t>2026-01-16 15:00:00</t>
  </si>
  <si>
    <t>ADQUIS, DE BYS - SERVICIO DE ASISTENCIA TÉCNICA - MEJORAMIENTO DE LA CAPACIDAD INSTITUCIONAL EN INFRAESTRUCTURA TECNOLÓGICA Y FÍSICA. PARA EL MEJORAMIENTO DE LA DISPONIBILIDAD Y DIVULGACIÓN DE LA INFORMACIÓN, NACIONAL</t>
  </si>
  <si>
    <t>1018403680</t>
  </si>
  <si>
    <t>TREJOS OBANDO CARLOS ANDRES</t>
  </si>
  <si>
    <t>457470064207</t>
  </si>
  <si>
    <t>BANCO DAVIVIENDA S,A,</t>
  </si>
  <si>
    <t>26025</t>
  </si>
  <si>
    <t>25825</t>
  </si>
  <si>
    <t>275625</t>
  </si>
  <si>
    <t>2025-04-28 00:00:00</t>
  </si>
  <si>
    <t>3322025</t>
  </si>
  <si>
    <t>RENGLON A0058 ACTIVIDAD PAA SG25-8. 20252030060743 (SG-288) PRESTAR LOS SERVICIOS PROFESIONALES EN LA DIRECCION GENERAL DEL INSTITUTO PARA LA PREPARACION. DESARROLLO. SEGUIMIENTO Y EL ANALISIS DE LAS ACCIONES RELACIONADAS CON LAS COMUNICACIONES BIDIR</t>
  </si>
  <si>
    <t>2026-01-19 00:00:00</t>
  </si>
  <si>
    <t>2026-01-19 09:37:03</t>
  </si>
  <si>
    <t>IDEAM-GG-DG,OFICINA INFORMATICA</t>
  </si>
  <si>
    <t>C-3299-0900-2-10101C-3299065-02</t>
  </si>
  <si>
    <t>ADQUIS, DE BYS - SERVICIOS TECNOLÓGICOS - MEJORAMIENTO DE LA CAPACIDAD INSTITUCIONAL EN INFRAESTRUCTURA TECNOLÓGICA Y FÍSICA. PARA EL MEJORAMIENTO DE LA DISPONIBILIDAD Y DIVULGACIÓN DE LA INFORMACIÓN, NACIONAL</t>
  </si>
  <si>
    <t>79637740</t>
  </si>
  <si>
    <t>BASTIDAS CUBILLOS CARLOS ABEL</t>
  </si>
  <si>
    <t>111702047317</t>
  </si>
  <si>
    <t>900047981</t>
  </si>
  <si>
    <t>BANCO FALABELLA S A</t>
  </si>
  <si>
    <t>13925</t>
  </si>
  <si>
    <t>26925</t>
  </si>
  <si>
    <t>22226. 30326</t>
  </si>
  <si>
    <t>22326. 24826</t>
  </si>
  <si>
    <t>39492826</t>
  </si>
  <si>
    <t>2025-01-28 00:00:00</t>
  </si>
  <si>
    <t>1032025</t>
  </si>
  <si>
    <t>RENGLÓN A0077 ORFEO 20251200008463 (INFO-049) PRESTAR LOS SERVICIOS PROFESIONALES PARA APOYAR LA ADMINISTRACIÓN. MONITOREO DE LA INFRAESTRUCTURA TECNOLÓGICA INSTALADA EN LA ARQUITECTURA CLOUD Y OPTIMIZAR EL USO DE LOS CRÉDITOS DE LA PLATAFORMA ORACL</t>
  </si>
  <si>
    <t>2026-01-19 09:58:41</t>
  </si>
  <si>
    <t>1026268021</t>
  </si>
  <si>
    <t>LADINO GARZON ERIKA JAZMIN</t>
  </si>
  <si>
    <t>790115083</t>
  </si>
  <si>
    <t>BANCO BILBAO VIZCAYA ARGENTARIA COLOMBIA S,A, BBVA</t>
  </si>
  <si>
    <t>15025</t>
  </si>
  <si>
    <t>27425</t>
  </si>
  <si>
    <t>21726</t>
  </si>
  <si>
    <t>21826</t>
  </si>
  <si>
    <t>39492126</t>
  </si>
  <si>
    <t>2025-01-29 00:00:00</t>
  </si>
  <si>
    <t>1122025</t>
  </si>
  <si>
    <t>RENGLON A0066 ACTIVIDAD PAA OI25-3. ORFEO 20251200011093. (INFO-038) PRESTAR SERVICIOS PROFESIONALES PARA EL APOYO EN LA PLANEACIÓN. CONTROL Y SEGUIMIENTO ESTRATÉGICO A PLANES. PROGRAMAS. POLITICAS Y PROYECTO DE INVERSIÓN EN EL MARCO DE LA IMPLEMENTA</t>
  </si>
  <si>
    <t>2026-01-19 10:05:02</t>
  </si>
  <si>
    <t>74085669</t>
  </si>
  <si>
    <t>VARGAS SALAMANCA DANILO ALFREDO</t>
  </si>
  <si>
    <t>04328354280</t>
  </si>
  <si>
    <t>12625</t>
  </si>
  <si>
    <t>38425</t>
  </si>
  <si>
    <t>21926</t>
  </si>
  <si>
    <t>39492326</t>
  </si>
  <si>
    <t>2025-02-07 00:00:00</t>
  </si>
  <si>
    <t>1952025</t>
  </si>
  <si>
    <t>RENGLÓN A0080 ACTIVIDAD PAA OI25-1 ORFEO 20251200016853 (INFO-052) PRESTAR LOS SERVICIOS PROFESIONALES PARA LA GESTIÓN DE LA INFRAESTRUCTURA TECNOLÓGICA HCI Y PLATAFORMA DE RESPALDO QUE SOPORTA LOS SISTEMAS Y SERVICIOS DE INFORMACIÓN DEL IDEAM</t>
  </si>
  <si>
    <t>2026-01-19 10:09:19</t>
  </si>
  <si>
    <t>93403142</t>
  </si>
  <si>
    <t>DIAZ MORALES DIEGO MAURICIO</t>
  </si>
  <si>
    <t>0550004800296792</t>
  </si>
  <si>
    <t>14625</t>
  </si>
  <si>
    <t>38725</t>
  </si>
  <si>
    <t>21626</t>
  </si>
  <si>
    <t>39491926</t>
  </si>
  <si>
    <t>1942025</t>
  </si>
  <si>
    <t>RENGLON A0074 ACTIVIDAD PAA OI25-1. 20251200011533 (INFO-046) PRESTAR LOS SERVICIOS PROFESIONALES DE APOYO DE CAPA MEDIA (MIDDLEWARE) PARA EL SOPORTE MANTENIMIENTO DE LOS SISTEMAS DE INFORMACIÓN ADMINISTRADOS U OPERADOS POR EL IDEAM,</t>
  </si>
  <si>
    <t>2026-01-19 10:18:04</t>
  </si>
  <si>
    <t>811003890</t>
  </si>
  <si>
    <t>GLOBAL MVM S,A,S,</t>
  </si>
  <si>
    <t>00901711781</t>
  </si>
  <si>
    <t>11525</t>
  </si>
  <si>
    <t>47625</t>
  </si>
  <si>
    <t>17226. 17426</t>
  </si>
  <si>
    <t>18026. 18126</t>
  </si>
  <si>
    <t>39487926. 39490626</t>
  </si>
  <si>
    <t>2025-02-21 00:00:00</t>
  </si>
  <si>
    <t>2312025</t>
  </si>
  <si>
    <t>RENGLÓN A0085 ACTIVIDAD PAA OI25-2 ORFEO 20251200019493 (INFO-057) PRESTAR LOS SERVICIOS DE SOPORTE Y ATENCIÓN A INCIDENTES DEL SISTEMA DE GESTIÓN DE DATOS HIDROLÓGICOS Y METEOROLÓGICOS - DHIME</t>
  </si>
  <si>
    <t>2026-01-19 10:47:07</t>
  </si>
  <si>
    <t>ADQUIS, DE BYS - SEDES MANTENIDAS - MEJORAMIENTO DE LA CAPACIDAD INSTITUCIONAL EN INFRAESTRUCTURA TECNOLÓGICA Y FÍSICA. PARA EL MEJORAMIENTO DE LA DISPONIBILIDAD Y DIVULGACIÓN DE LA INFORMACIÓN, NACIONAL</t>
  </si>
  <si>
    <t>860005289</t>
  </si>
  <si>
    <t>ASCENSORES SCHINDLER DE COLOMBIA S A S</t>
  </si>
  <si>
    <t>24578659280</t>
  </si>
  <si>
    <t>36825</t>
  </si>
  <si>
    <t>36625</t>
  </si>
  <si>
    <t>61425</t>
  </si>
  <si>
    <t>16526</t>
  </si>
  <si>
    <t>16926</t>
  </si>
  <si>
    <t>39493126</t>
  </si>
  <si>
    <t>2025-03-03 00:00:00</t>
  </si>
  <si>
    <t>2882025</t>
  </si>
  <si>
    <t>RENGLON A0012. ORFEO 20252060028823. (SG-263)PRESTAR EL SERVICIO DE MANTENIMIENTO. INCLUIDO EL SUMINISTRO E INSTALACIÓN DE REPUESTOS. PARA LOS ASCENSORES UBICADOS EN LA SEDE PUENTE ARANDA DEL IDEAM EN LA CIUDAD DE BOGOTÁ D,C,</t>
  </si>
  <si>
    <t>2026-01-19 10:51:07</t>
  </si>
  <si>
    <t>900098348</t>
  </si>
  <si>
    <t>POWERSUN S,A,S,</t>
  </si>
  <si>
    <t>21927853649</t>
  </si>
  <si>
    <t>36425</t>
  </si>
  <si>
    <t>69425</t>
  </si>
  <si>
    <t>16626</t>
  </si>
  <si>
    <t>17026</t>
  </si>
  <si>
    <t>39487326</t>
  </si>
  <si>
    <t>2025-03-11 00:00:00</t>
  </si>
  <si>
    <t>3022025</t>
  </si>
  <si>
    <t>RENGLON A0010. ACTIVIDAD PAA SG25-4. ORFEO 20252060032013. (SG-261) PRESTACIÓN DE SERVICIOS PARA EL MANTENIMIENTO PREVENTIVO Y EVENTUALMENTE CORRECTIVO CON SUMINISTRO DE BOLSA DE REPUESTOS PARA LAS UPS DE LA MARCA POWERSUN UBICADAS EN LAS SEDES DEL I</t>
  </si>
  <si>
    <t>2026-01-19 10:59:16</t>
  </si>
  <si>
    <t>901464022</t>
  </si>
  <si>
    <t>NOVATRON SOLUCIONES INTEGRADAS SAS</t>
  </si>
  <si>
    <t>0179003138</t>
  </si>
  <si>
    <t>36925</t>
  </si>
  <si>
    <t>36725</t>
  </si>
  <si>
    <t>88925</t>
  </si>
  <si>
    <t>17526</t>
  </si>
  <si>
    <t>18326</t>
  </si>
  <si>
    <t>39487526</t>
  </si>
  <si>
    <t>2025-03-27 00:00:00</t>
  </si>
  <si>
    <t>3132025</t>
  </si>
  <si>
    <t>RENGLÓN A0013 ORFEO 20252060043253 (SG-264)REALIZAR EL MANTENIMIENTO PREVENTIVO Y EVENTUALMENTE CORRECTIVO AL SISTEMA DE CONTROL DE ACCESO. INCLUIDO EL SUMINISTRO DE REPUESTOS PARA LA SEDE CENTRAL DEL IDEAM,</t>
  </si>
  <si>
    <t>2026-01-19 11:15:49</t>
  </si>
  <si>
    <t>01</t>
  </si>
  <si>
    <t>IDEAM-GG-DIRECCION GENERAL</t>
  </si>
  <si>
    <t>C-3299-0900-2-10101C-3299060-02</t>
  </si>
  <si>
    <t>ADQUIS, DE BYS - SERVICIO DE IMPLEMENTACIÓN SISTEMAS DE GESTIÓN - MEJORAMIENTO DE LA CAPACIDAD INSTITUCIONAL EN INFRAESTRUCTURA TECNOLÓGICA Y FÍSICA. PARA EL MEJORAMIENTO DE LA DISPONIBILIDAD Y DIVULGACIÓN DE LA INFORMACIÓN, NACIONAL</t>
  </si>
  <si>
    <t>1112464841</t>
  </si>
  <si>
    <t>SANCHEZ BOLAÑOS MAIRA ALEJANDRA</t>
  </si>
  <si>
    <t>157979076</t>
  </si>
  <si>
    <t>BANCO COMERCIAL AV VILLAS S,A,</t>
  </si>
  <si>
    <t>8425</t>
  </si>
  <si>
    <t>8525</t>
  </si>
  <si>
    <t>90925</t>
  </si>
  <si>
    <t>24126</t>
  </si>
  <si>
    <t>39498326</t>
  </si>
  <si>
    <t>2025-03-31 00:00:00</t>
  </si>
  <si>
    <t>3152025</t>
  </si>
  <si>
    <t>RENGLON A0120 ACTIVIDAD PAA DG25-1. 20251000047013 (DG-317) PRESTAR LOS SERVICIOS PROFESIONALES EN LA DIRECCIÓN GENERAL DEL INSTITUTO PARA LA PREPARACIÓN. DESARROLLO. SEGUIMIENTO Y EL ANÁLISIS DE LAS ACCIONES RELACIONADAS CON LA ESTRATEGIA DE COMUNIC</t>
  </si>
  <si>
    <t>2026-01-19 11:19:17</t>
  </si>
  <si>
    <t>900092491</t>
  </si>
  <si>
    <t>GPS ELECTRONICS LTDA</t>
  </si>
  <si>
    <t>008969994766</t>
  </si>
  <si>
    <t>36525</t>
  </si>
  <si>
    <t>135525</t>
  </si>
  <si>
    <t>17726</t>
  </si>
  <si>
    <t>18426</t>
  </si>
  <si>
    <t>39488026</t>
  </si>
  <si>
    <t>2025-04-08 00:00:00</t>
  </si>
  <si>
    <t>ACEPTACION DE OFERTAS</t>
  </si>
  <si>
    <t>3202025 IPMC-003-2025</t>
  </si>
  <si>
    <t>RENGLÓN A0011 ORFEO 20252060046563 (SG-262)PRESTAR EL SERVICIO DE MANTENIMIENTO PREVENTIVO Y EVENTUALMENTE CORRECTIVO CON SUMINISTRO DE REPUESTOS AL SISTEMA DE EXTRACCION DE EQUIPOS DE LABORATORIO SEDE PUENTE ARANDA DE LA CIUDAD DE BOGOTÁ</t>
  </si>
  <si>
    <t>2026-01-19 11:22:03</t>
  </si>
  <si>
    <t>ADQUIS, DE BYS - ESTACIONES METEOROLÓGICAS MEJORADAS - FORTALECIMIENTO DEL CONOCIMIENTO E INFORMACIÓN PARA LA CONSERVACIÓN. RECUPERACIÓN Y RESTAURACIÓN AMBIENTAL NACIONAL</t>
  </si>
  <si>
    <t>830042365</t>
  </si>
  <si>
    <t>MAGIN COMUNICACIONES S A S</t>
  </si>
  <si>
    <t>17244892615</t>
  </si>
  <si>
    <t>28225</t>
  </si>
  <si>
    <t>28025</t>
  </si>
  <si>
    <t>135725</t>
  </si>
  <si>
    <t>22726</t>
  </si>
  <si>
    <t>23126</t>
  </si>
  <si>
    <t>39495426</t>
  </si>
  <si>
    <t>3162025</t>
  </si>
  <si>
    <t>RENGLON M0031 ACTIVIDAD PAA SH25-1 ORFEO 20252060027733 (HIDRO-327) SUMINISTRO DE TIQUETES PARA EL TRANSPORTE AÉREO EN RUTAS NACIONALES E INTERNACIONALES PARA LOS SERVIDORES PÚBLICOS Y COLABORADORES DEL IDEAM,</t>
  </si>
  <si>
    <t>2026-01-19 11:24:57</t>
  </si>
  <si>
    <t>C-3204-0900-5-10101B-3204043-02</t>
  </si>
  <si>
    <t>ADQUIS, DE BYS - SERVICIO DE INFORMACIÓN DE DATOS CLIMÁTICOS Y MONITOREO - FORTALECIMIENTO DEL CONOCIMIENTO E INFORMACIÓN PARA LA CONSERVACIÓN. RECUPERACIÓN Y RESTAURACIÓN AMBIENTAL NACIONAL</t>
  </si>
  <si>
    <t>28825</t>
  </si>
  <si>
    <t>28625</t>
  </si>
  <si>
    <t>135825</t>
  </si>
  <si>
    <t>21926. 23426</t>
  </si>
  <si>
    <t>22026. 23526</t>
  </si>
  <si>
    <t>39489026. 39496026</t>
  </si>
  <si>
    <t>RENGLON M0103. ACTIVIDAD PAA SH25-11. ORFEO 20252060027733. (HIDRO-327) SUMINISTRO DE TIQUETES PARA EL TRANSPORTE AÉREO EN RUTAS NACIONALES E INTERNACIONALES PARA LOS SERVIDORES PUBLICOS Y COLABORADORES DEL IDEAM,</t>
  </si>
  <si>
    <t>2026-01-19 11:37:36</t>
  </si>
  <si>
    <t>45325</t>
  </si>
  <si>
    <t>136125</t>
  </si>
  <si>
    <t>23026. 35226</t>
  </si>
  <si>
    <t>23326. 29926</t>
  </si>
  <si>
    <t>39490126. 39495626</t>
  </si>
  <si>
    <t>RENGLON M0212 ACTIVIDAD PAA SM25-2 ORFEO 20252060027733 (METEO-431) SUMINISTRO DE TIQUETES PARA EL TRANSPORTE AEREO EN RUTAS NACIONALES E INTERNACIONALES PARA LOS SERVIDORES PUBLICOS Y COLABORADORES DEL IDEAM, (AUDITORIAS RED DE DATOS</t>
  </si>
  <si>
    <t>2026-01-19 11:41:42</t>
  </si>
  <si>
    <t>52425</t>
  </si>
  <si>
    <t>52325</t>
  </si>
  <si>
    <t>136225</t>
  </si>
  <si>
    <t>23526</t>
  </si>
  <si>
    <t>23626</t>
  </si>
  <si>
    <t>39496126</t>
  </si>
  <si>
    <t>RENGLÓN M0223 ACTIVIDAD PAA SM25-5 ORFEO 20252060027733 (METEO-429) SUMINISTRO DE TIQUETES PARA EL TRANSPORTE AÉREO EN RUTAS NACIONALES E INTERNACIONALES PARA LOS SERVIDORES PÚBLICOS Y COLABORADORES DEL IDEAM</t>
  </si>
  <si>
    <t>2026-01-19 11:45:04</t>
  </si>
  <si>
    <t>45425</t>
  </si>
  <si>
    <t>138625</t>
  </si>
  <si>
    <t>23226. 23326</t>
  </si>
  <si>
    <t>23426</t>
  </si>
  <si>
    <t>39495826</t>
  </si>
  <si>
    <t>RENGLON M0201 ACTIVIDAD PAA SM25-1 ORFEO 20252060027733 (METEO-430) SUMINISTRO DE TIQUETES PARA EL TRANSPORTE AEREO EN RUTAS NACIONALES E INTERNACIONALES PARA LOS SERVIDORES PUBLICOS Y COLABORADORES DEL IDEAM, (METEOROLOGIA)</t>
  </si>
  <si>
    <t>2026-01-19 11:58:35</t>
  </si>
  <si>
    <t>C-3204-0900-5-10101B-3204014-02</t>
  </si>
  <si>
    <t>ADQUIS, DE BYS - SERVICIO DE MONITOREO DE LA BIODIVERSIDAD Y LOS SERVICIO ECO SISTÉMICOS - FORTALECIMIENTO DEL CONOCIMIENTO E INFORMACIÓN PARA LA CONSERVACIÓN. RECUPERACIÓN Y RESTAURACIÓN AMBIENTAL NACIONAL</t>
  </si>
  <si>
    <t>28425</t>
  </si>
  <si>
    <t>138825</t>
  </si>
  <si>
    <t>22826. 22926</t>
  </si>
  <si>
    <t>23226</t>
  </si>
  <si>
    <t>39495526</t>
  </si>
  <si>
    <t>RENGLON M0198 ACTIVIDAD PAA SEIA25-2 ORFEO 20252060027733 (ECO-011) Suministro de tiquetes para el transporte aereo en rutas nacionales e internacionales para los servidores publicos y colaboradores del IDEAM,</t>
  </si>
  <si>
    <t>2026-01-19 12:01:05</t>
  </si>
  <si>
    <t>C-3299-0900-2-10101C-3299068-02</t>
  </si>
  <si>
    <t>ADQUIS, DE BYS - SEDES DOTADAS - MEJORAMIENTO DE LA CAPACIDAD INSTITUCIONAL EN INFRAESTRUCTURA TECNOLÓGICA Y FÍSICA. PARA EL MEJORAMIENTO DE LA DISPONIBILIDAD Y DIVULGACIÓN DE LA INFORMACIÓN, NACIONAL</t>
  </si>
  <si>
    <t>900062917</t>
  </si>
  <si>
    <t>SERVICIOS POSTALES NACIONALES S,A,S</t>
  </si>
  <si>
    <t>221806300</t>
  </si>
  <si>
    <t>38825</t>
  </si>
  <si>
    <t>38625</t>
  </si>
  <si>
    <t>255525</t>
  </si>
  <si>
    <t>18026. 18126. 18326. 18426. 19026. 19126</t>
  </si>
  <si>
    <t>18726. 18926. 19126</t>
  </si>
  <si>
    <t>39488526. 39490826. 39494026</t>
  </si>
  <si>
    <t>2025-04-23 00:00:00</t>
  </si>
  <si>
    <t>3302025</t>
  </si>
  <si>
    <t>RENGLON M0061. ACTIVIDAD PAA SH25-4. RENGLON A0026. ACTIVIDAD PAA SG25-2. ORFEO 20252050047113. (HIDRO-353) CONTRATAR EL SERVICIO DE TRANSPORTE A NIVEL NACIONAL E INTERNACIONAL DE CARGA DE BIENES MUEBLES Y ENSERES. MERCANCIAS. ELEMENTOS DEVOLUTIVOS Y</t>
  </si>
  <si>
    <t>2026-01-19 13:19:05</t>
  </si>
  <si>
    <t>29125</t>
  </si>
  <si>
    <t>28925</t>
  </si>
  <si>
    <t>255625</t>
  </si>
  <si>
    <t>17926. 18226. 18826</t>
  </si>
  <si>
    <t>18626. 18826. 19026</t>
  </si>
  <si>
    <t>39488226. 39490726. 39493826</t>
  </si>
  <si>
    <t>2026-01-19 13:25:36</t>
  </si>
  <si>
    <t>36325</t>
  </si>
  <si>
    <t>36125</t>
  </si>
  <si>
    <t>275225</t>
  </si>
  <si>
    <t>19226</t>
  </si>
  <si>
    <t>39488626</t>
  </si>
  <si>
    <t>2025-04-25 00:00:00</t>
  </si>
  <si>
    <t>3312025</t>
  </si>
  <si>
    <t>RENGLON A0007 ACTIVIDAD PAA SG25-4 ORFEO 20252060041923 (SG-258) REALIZAR EL MANTENIMIENTO PREVENTIVO Y EVENTUALMENTE CORRECTIVO AL SISTEMA HIDRONEUMATICO. DEBE INCLUIR EL SUMINISTRO E INSTALACION DE REPUESTOS. LAVADO DEL TANQUE DE AGUA POTABLE PARA</t>
  </si>
  <si>
    <t>2026-01-19 13:30:43</t>
  </si>
  <si>
    <t>901159179</t>
  </si>
  <si>
    <t>DETEXIM TECHNOLOGY SAS</t>
  </si>
  <si>
    <t>58592851847</t>
  </si>
  <si>
    <t>36225</t>
  </si>
  <si>
    <t>299125</t>
  </si>
  <si>
    <t>19326</t>
  </si>
  <si>
    <t>19426</t>
  </si>
  <si>
    <t>39488826</t>
  </si>
  <si>
    <t>2025-05-12 00:00:00</t>
  </si>
  <si>
    <t>3452025</t>
  </si>
  <si>
    <t>RENGLON A0008 ACTIVIDAD PAA SG25-4 ORFEO 20252060061253 (SG-259)REALIZAR EL MANTENIMIENTO PREVENTIVO Y EVENTUALMENTE CORRECTIVO AL SISTEMA DE RED CONTRA INCENDIOS. DEBE INCLUIR EL SUMINISTRO E INSTALACION DE REPUESTOS PARA LA SEDE PUENTE ARANDA</t>
  </si>
  <si>
    <t>2026-01-19 13:37:40</t>
  </si>
  <si>
    <t>36025</t>
  </si>
  <si>
    <t>319625</t>
  </si>
  <si>
    <t>19626</t>
  </si>
  <si>
    <t>39488926</t>
  </si>
  <si>
    <t>2025-05-21 00:00:00</t>
  </si>
  <si>
    <t>3512025</t>
  </si>
  <si>
    <t>RENGLON A0006 ORFEO 20252060053863 SG-257)PRESTAR EL SERVICIO DE MANTENIMIENTO PREVENTIVO Y EVENTUALMENTE CORRECTIVO Y SUMINISTRO DE REPUESTOS A LOS SISTEMAS DE DETECCIÓN Y EXTINCIÓN DE INCENDIOS UBICADOS EN LA SEDE PUENTE ARANDA DEL IDEAM UBICADA EN</t>
  </si>
  <si>
    <t>2026-01-19 13:48:48</t>
  </si>
  <si>
    <t>901951681</t>
  </si>
  <si>
    <t>CONSORCIO TRANSIDEAM 25</t>
  </si>
  <si>
    <t>359103066</t>
  </si>
  <si>
    <t>20725</t>
  </si>
  <si>
    <t>20625</t>
  </si>
  <si>
    <t>331125</t>
  </si>
  <si>
    <t>21226. 22426</t>
  </si>
  <si>
    <t>21226. 22526</t>
  </si>
  <si>
    <t>39492626. 39494826</t>
  </si>
  <si>
    <t>2025-06-06 00:00:00</t>
  </si>
  <si>
    <t>3542025</t>
  </si>
  <si>
    <t>RENGLÓN M0030 ACTIVIDAD PAA SH25-1 ORFEO 20253060045703 (HIDRO-326) PRESTAR EL SERVICIO DE TRANSPORTE INTEGRAL TERRESTRE. MARÍTIMO. FLUVIAL. AFORO. EQUINO A TODO COSTO PARA ATENDER LAS NECESIDADES DE MOVILIZACIÓN FUNCIONARIOS Y CONTRATISTAS DEL IDEAM</t>
  </si>
  <si>
    <t>2026-01-19 13:54:38</t>
  </si>
  <si>
    <t>21225</t>
  </si>
  <si>
    <t>21125</t>
  </si>
  <si>
    <t>331225</t>
  </si>
  <si>
    <t>22626</t>
  </si>
  <si>
    <t>39492726</t>
  </si>
  <si>
    <t>RENGLÓN M0193 ACTIVIDAD PAA SEIA25-3 ORFEO 20253060045703 (ECO-013) PRESTAR EL SERVICIO DE TRANSPORTE INTEGRAL TERRESTRE. MARÍTIMO. FLUVIAL. AFORO. EQUINO A TODO COSTO PARA ATENDER LAS NECESIDADES DE MOVILIZACIÓN FUNCIONARIOS Y CONTRATISTAS DEL IDEAM</t>
  </si>
  <si>
    <t>2026-01-19 14:01:20</t>
  </si>
  <si>
    <t>39225</t>
  </si>
  <si>
    <t>39125</t>
  </si>
  <si>
    <t>331325</t>
  </si>
  <si>
    <t>21326</t>
  </si>
  <si>
    <t>39495226</t>
  </si>
  <si>
    <t>RENGLON M0192. ACTIVIDAD PAA SEIA25-2. ORFEO 20253060045703 (ECO-013) PRESTAR EL SERVICIO DE TRANSPORTE INTEGRAL TERRESTRE. MARÍTIMO. FLUVIAL. AFORO. EQUINO A TODO COSTO PARA ATENDER LAS NECESIDADES DE MOVILIZACIÓN FUNCIONARIOS Y CONTRATISTAS DEL IDE</t>
  </si>
  <si>
    <t>2026-01-19 14:07:35</t>
  </si>
  <si>
    <t>900435635</t>
  </si>
  <si>
    <t>KERAUNOS S A S</t>
  </si>
  <si>
    <t>69170644126</t>
  </si>
  <si>
    <t>10125</t>
  </si>
  <si>
    <t>345725</t>
  </si>
  <si>
    <t>19726. 19926</t>
  </si>
  <si>
    <t>19826. 20226</t>
  </si>
  <si>
    <t>39491126. 39497726</t>
  </si>
  <si>
    <t>2025-06-13 00:00:00</t>
  </si>
  <si>
    <t>3602025</t>
  </si>
  <si>
    <t>ENGLON A0092.ORFEO 20251500084383.(INFO-064) SERVICIO PARA SUMINISTRAR DATOS E INFORMACIÓN DE ACTIVIDAD DE RAYOS. HISTÓRICA Y EN TIEMPO REAL</t>
  </si>
  <si>
    <t>2026-01-19 14:13:17</t>
  </si>
  <si>
    <t>901004007</t>
  </si>
  <si>
    <t>INGENIERIA DIGITAL SERVICE SAS</t>
  </si>
  <si>
    <t>108900073322</t>
  </si>
  <si>
    <t>37025</t>
  </si>
  <si>
    <t>165825</t>
  </si>
  <si>
    <t>17626. 20726</t>
  </si>
  <si>
    <t>18226. 23926</t>
  </si>
  <si>
    <t>39493626. 39496326</t>
  </si>
  <si>
    <t>2025-04-09 00:00:00</t>
  </si>
  <si>
    <t>3232025</t>
  </si>
  <si>
    <t>RENGLON A0014. ACTIVIDAD PAA SG25-4. ORFEO 20252060032953. (SG-265) PRESTAR EL SERVICIO PARA EL MANTENIMIENTO PREVENTIVO Y CORRECTIVO AL SISTEMA DE REFRIGERACIÓN PRINCIPAL DEL DATACENTER SYSTEM 10 TR. UBICADO EN LA SALA DE INFORMÁTICA DE LA SEDE CENT</t>
  </si>
  <si>
    <t>2026-01-19 14:13:59</t>
  </si>
  <si>
    <t>44225</t>
  </si>
  <si>
    <t>363325</t>
  </si>
  <si>
    <t>20426</t>
  </si>
  <si>
    <t>20326</t>
  </si>
  <si>
    <t>39498026</t>
  </si>
  <si>
    <t>2025-06-26 00:00:00</t>
  </si>
  <si>
    <t>3662025</t>
  </si>
  <si>
    <t>RENGLÓN M0041 ORFEO 20253010038903 (HIDRO-333)ADQUIRIR A TITULO DE COMPRAVENTA EQUIPOS PARA LA RED DE ESTACIONES AUTOMATICAS (BATERÍAS. REGULADORES ELECTRONICOS. ENTRE OTROS). DE ACUERDO CON LAS ESPECIFICACIONES TÉCNICAS DEFINIDAS POR EL IDEAM</t>
  </si>
  <si>
    <t>2026-01-19 14:16:14</t>
  </si>
  <si>
    <t>900678549</t>
  </si>
  <si>
    <t>GENERACION Y SERVICIOS DE INGENIERIA GENPO S,A,S,</t>
  </si>
  <si>
    <t>467234142</t>
  </si>
  <si>
    <t>167325</t>
  </si>
  <si>
    <t>17826</t>
  </si>
  <si>
    <t>18526</t>
  </si>
  <si>
    <t>39497326</t>
  </si>
  <si>
    <t>2025-04-10 00:00:00</t>
  </si>
  <si>
    <t>3222025</t>
  </si>
  <si>
    <t>RENGLON A0009 ACTIVIDAD PAA SG25-4. 20252060039683 (SG-260) PRESTACIÓN DE SERVICIOS DE MANTENIMIENTO PREVENTIVO Y EVENTUALMENTE CORRECTIVO A LAS PLANTAS ELECTRICAS DE 430 Y 120 KVA DEL IDEAM CON SUMINISTRO DE BOLSA DE REPUESTOS UBICADAS EN LA SEDE CE</t>
  </si>
  <si>
    <t>2026-01-19 14:32:26</t>
  </si>
  <si>
    <t>900782420</t>
  </si>
  <si>
    <t>PROYECTAR INGENIERIA Y ARQUITECTURA S,A,S</t>
  </si>
  <si>
    <t>0790001440</t>
  </si>
  <si>
    <t>35725</t>
  </si>
  <si>
    <t>35525</t>
  </si>
  <si>
    <t>387125</t>
  </si>
  <si>
    <t>20526. 21426</t>
  </si>
  <si>
    <t>21426. 21526</t>
  </si>
  <si>
    <t>39490226. 39495326</t>
  </si>
  <si>
    <t>2025-07-21 00:00:00</t>
  </si>
  <si>
    <t>3892025</t>
  </si>
  <si>
    <t>RENGLON A0001 ACTIVIDAD PAA SG25-1 ORFEO 20252060074743 (SG-252) CONTRATAR LA ADECUACION. MANTENIMIENTO Y REPARACIONES LOCATIVAS DE LA SEDE CENTRAL DEL IDEAM EN LA CIUDAD DE BOGOTA</t>
  </si>
  <si>
    <t>2026-01-19 14:39:42</t>
  </si>
  <si>
    <t>800072977</t>
  </si>
  <si>
    <t>FONDO ROTATORIO DEL DANE FONDANE</t>
  </si>
  <si>
    <t>268003506</t>
  </si>
  <si>
    <t>58825</t>
  </si>
  <si>
    <t>58525</t>
  </si>
  <si>
    <t>400525</t>
  </si>
  <si>
    <t>20926</t>
  </si>
  <si>
    <t>39491326</t>
  </si>
  <si>
    <t>2025-08-08 00:00:00</t>
  </si>
  <si>
    <t>3702025</t>
  </si>
  <si>
    <t>RENGLON M0264. ACTIVIDAD PAA SEIA25-3. ORFEO 20255000080673. (ECO-014) REALIZAR LA EVALUACIÓN DE LA CALIDAD DEL PROCESO IMPLEMENTADO EN LA OPERACIÓN ESTADÍSTICAS DE LAS COBERTURAS DE LA TIERRA PARA EL TERRITORIO NACIONAL CONTINENTAL PRODUCIDA POR EL</t>
  </si>
  <si>
    <t>2026-01-19 15:00:47</t>
  </si>
  <si>
    <t>830032102</t>
  </si>
  <si>
    <t>ECOFLORA S,A,S</t>
  </si>
  <si>
    <t>038359659</t>
  </si>
  <si>
    <t>21425</t>
  </si>
  <si>
    <t>21325</t>
  </si>
  <si>
    <t>406225</t>
  </si>
  <si>
    <t>21126</t>
  </si>
  <si>
    <t>39491526</t>
  </si>
  <si>
    <t>2025-08-12 00:00:00</t>
  </si>
  <si>
    <t>4042025</t>
  </si>
  <si>
    <t>RENGLÓN M0195 ACTIVIDAD PAA SEIA25-1 ORFEO 20255000066333 (ECO-015)PRESTAR LOS SERVICIOS PARA EFECTUAR EL MANTENIMIENTO INTEGRAL DE LOS LOTES A Y B DEL HUERTO SEMILLERO DEL PARQUE LA FLORIDA Y DEL HUERTO SEMILLERO DE EUCALYPTUS GLOBULUS DE DUITAMA DU</t>
  </si>
  <si>
    <t>2026-01-19 15:04:32</t>
  </si>
  <si>
    <t>U,A,E, INSTITUTO NACIONAL DE METROLOGIA - INM</t>
  </si>
  <si>
    <t>29025</t>
  </si>
  <si>
    <t>408425</t>
  </si>
  <si>
    <t>19826. 30526</t>
  </si>
  <si>
    <t>20526. 25226</t>
  </si>
  <si>
    <t>39496626</t>
  </si>
  <si>
    <t>2025-08-13 00:00:00</t>
  </si>
  <si>
    <t>4012025</t>
  </si>
  <si>
    <t>RENGLON M0062. ACTIVIDAD PAA SH25-4. ORFEO 20253030091733. (HIDRO-354) PRESTAR LOS SERVICIOS DE CALIBRACIÓN A LOS SENSORES Y EQUIPOS DE REFERENCIA AL LABORATORIO DE CALIBRACIÓN DEL GRUPO DE INSTRUMENTOS Y METALMECÁNICA DEL IDEAM EN LAS MAGNITUDES DE</t>
  </si>
  <si>
    <t>2026-01-19 15:08:39</t>
  </si>
  <si>
    <t>IDEAM-GG-DG,OFICINA DEL SERVICIO DE PRONOSTICOS Y ALERTAS</t>
  </si>
  <si>
    <t>56125</t>
  </si>
  <si>
    <t>55825</t>
  </si>
  <si>
    <t>425925</t>
  </si>
  <si>
    <t>22126. 23626</t>
  </si>
  <si>
    <t>22226. 23726</t>
  </si>
  <si>
    <t>39489226. 39496226</t>
  </si>
  <si>
    <t>2025-08-21 00:00:00</t>
  </si>
  <si>
    <t>RENGLON M0258. ORFEO 20252060074143 SUMINISTRO DE TIQUETES PARA EL TRANSPORTE AÉREO EN RUTAS NACIONALES E INTERNACIONALES PARA LOS SERVIDORES PÚBLICOS Y COLABORADORES DEL IDEAM - OSPA 2025</t>
  </si>
  <si>
    <t>2026-01-19 15:13:42</t>
  </si>
  <si>
    <t>900624704</t>
  </si>
  <si>
    <t>AVANTI IT S,A,S,</t>
  </si>
  <si>
    <t>80879413374</t>
  </si>
  <si>
    <t>57825</t>
  </si>
  <si>
    <t>57525</t>
  </si>
  <si>
    <t>452725</t>
  </si>
  <si>
    <t>22326</t>
  </si>
  <si>
    <t>22426</t>
  </si>
  <si>
    <t>39489426</t>
  </si>
  <si>
    <t>2025-08-28 00:00:00</t>
  </si>
  <si>
    <t>4092025</t>
  </si>
  <si>
    <t>RENGLÓN A0087 y A0146 ORFEO 20251200118503 (INFO-059) ADQUISICIÓN Y/O RENOVACIÓN DEL SOPORTE Y MANTENIMIENTO SISTEMA CHATBOT GAIA</t>
  </si>
  <si>
    <t>2026-01-19 15:17:43</t>
  </si>
  <si>
    <t>16725</t>
  </si>
  <si>
    <t>16625</t>
  </si>
  <si>
    <t>452825</t>
  </si>
  <si>
    <t>22526</t>
  </si>
  <si>
    <t>39489526</t>
  </si>
  <si>
    <t>2026-01-19 15:22:51</t>
  </si>
  <si>
    <t>860353110</t>
  </si>
  <si>
    <t>M@ICROTEL S,A,S,</t>
  </si>
  <si>
    <t>08435311001</t>
  </si>
  <si>
    <t>17425</t>
  </si>
  <si>
    <t>33825</t>
  </si>
  <si>
    <t>456925</t>
  </si>
  <si>
    <t>23726</t>
  </si>
  <si>
    <t>22926</t>
  </si>
  <si>
    <t>39490326</t>
  </si>
  <si>
    <t>2025-09-02 00:00:00</t>
  </si>
  <si>
    <t>4112025</t>
  </si>
  <si>
    <t>RENGLON A0090. ACTIVIDAD PAA OI25-1. ORFEO 20251200066753. (INFO-062) RENOVACIÓN DEL SOPORTE Y MANTENIMIENTO DE LA PLANTA TELEFÓNICA DEL IDEAM</t>
  </si>
  <si>
    <t>2026-01-20 00:00:00</t>
  </si>
  <si>
    <t>2026-01-20 08:18:50</t>
  </si>
  <si>
    <t>901905557</t>
  </si>
  <si>
    <t>UNION TEMPORAL JOBWEAR TADI-1</t>
  </si>
  <si>
    <t>03004554101</t>
  </si>
  <si>
    <t>41725</t>
  </si>
  <si>
    <t>41525</t>
  </si>
  <si>
    <t>395325</t>
  </si>
  <si>
    <t>2025-08-05 00:00:00</t>
  </si>
  <si>
    <t>3962025 OC 149656</t>
  </si>
  <si>
    <t>RENGLON 055 ACTIVIDAD PAA 0 ORFEO 20252020090233 (SG-219)ADQUIRIR LA DOTACION DE LEY PARA LOS FUNCIONARIOS DEL IDEAM - VESTUARIO</t>
  </si>
  <si>
    <t>2026-01-20 08:37:33</t>
  </si>
  <si>
    <t>A-02-02-01-002-007</t>
  </si>
  <si>
    <t>ARTÍCULOS TEXTILES (EXCEPTO PRENDAS DE VESTIR)</t>
  </si>
  <si>
    <t>900529753</t>
  </si>
  <si>
    <t>UNO A SOLUCIONES COMERCIALES S,A,S,</t>
  </si>
  <si>
    <t>57424248101</t>
  </si>
  <si>
    <t>42025</t>
  </si>
  <si>
    <t>41825</t>
  </si>
  <si>
    <t>460225</t>
  </si>
  <si>
    <t>2025-09-04 00:00:00</t>
  </si>
  <si>
    <t>4132025</t>
  </si>
  <si>
    <t>RENGLON 054 ACTIVIDAD PAA 0 ORFEO 20252020099143 (SG-218) ADQUISICION DE ELEMENTOS DE PROTECCION PERSONAL PARA SERVIDORES Y COLABORADORES DEL IDEAM</t>
  </si>
  <si>
    <t>2026-01-20 08:44:27</t>
  </si>
  <si>
    <t>806010648</t>
  </si>
  <si>
    <t>BAZAR LA MONEDA SAS</t>
  </si>
  <si>
    <t>845016039</t>
  </si>
  <si>
    <t>395525</t>
  </si>
  <si>
    <t>259326</t>
  </si>
  <si>
    <t>248826</t>
  </si>
  <si>
    <t>171137726</t>
  </si>
  <si>
    <t>3972025 OC 149657</t>
  </si>
  <si>
    <t>RENGLON 055 ACTIVIDAD PAA 0 ORFEO 20252020090233 (SG-219)ADQUIRIR LA DOTACION DE LEY PARA LOS FUNCIONARIOS DEL IDEAM - CALZADO</t>
  </si>
  <si>
    <t>2026-01-20 09:33:20</t>
  </si>
  <si>
    <t>901326606</t>
  </si>
  <si>
    <t>OASIS INGENIERIA SAS</t>
  </si>
  <si>
    <t>078079977</t>
  </si>
  <si>
    <t>56225</t>
  </si>
  <si>
    <t>55925</t>
  </si>
  <si>
    <t>478725</t>
  </si>
  <si>
    <t>23926</t>
  </si>
  <si>
    <t>23826</t>
  </si>
  <si>
    <t>39490426</t>
  </si>
  <si>
    <t>2025-09-16 00:00:00</t>
  </si>
  <si>
    <t>4182025</t>
  </si>
  <si>
    <t>RENGLÓN A0141 ACTIVIDAD PAA SG25-1 ORFEO 20252060116313 (SG-256) CONTRATAR LAS REPARACIONES LOCATIVAS. ESPECÍFICAMENTE LA ADECUACIÓN Y MANTENIMIENTO DE LA SEDE PUENTE ARANDA DEL IDEAM EN LA CIUDAD DE BOGOTÁ,</t>
  </si>
  <si>
    <t>2026-01-20 09:36:43</t>
  </si>
  <si>
    <t>901177060</t>
  </si>
  <si>
    <t>ALUICA CONSTRUCCIONES S,A,S</t>
  </si>
  <si>
    <t>462100128471</t>
  </si>
  <si>
    <t>55025</t>
  </si>
  <si>
    <t>54825</t>
  </si>
  <si>
    <t>494625</t>
  </si>
  <si>
    <t>23026</t>
  </si>
  <si>
    <t>39490026</t>
  </si>
  <si>
    <t>2025-09-25 00:00:00</t>
  </si>
  <si>
    <t>4272024 OC 152248</t>
  </si>
  <si>
    <t>RENGLÓN A0139. ORFEO 20252060151543. (SG-273) ADQUISICIÓN DE HORNOS MICROONDAS PARA LAS OFICINAS DE METEOROLOGÍA AERONÁUTICA Y SEDES DEL IDEAM A NIVEL NACIONAL</t>
  </si>
  <si>
    <t>2026-01-20 09:42:59</t>
  </si>
  <si>
    <t>804002893</t>
  </si>
  <si>
    <t>PENSEMOS S,A</t>
  </si>
  <si>
    <t>60495402059</t>
  </si>
  <si>
    <t>57225</t>
  </si>
  <si>
    <t>495525</t>
  </si>
  <si>
    <t>20326. 20826</t>
  </si>
  <si>
    <t>20126. 20826</t>
  </si>
  <si>
    <t>39491026. 39491226</t>
  </si>
  <si>
    <t>4282025 OC 152247</t>
  </si>
  <si>
    <t>RENGLÓN A0144 ACTIVIDAD PAA OAP25-1 ORFEO 20251100118593 (OAP-462) RENOVACIÓN DEL SERVICIO DE SOPORTE TÉCNICO. ACTUALIZACIÓN Y MANTENIMIENTO DE LA SUITE VISIÓN EMPRESARIAL</t>
  </si>
  <si>
    <t>2026-01-20 09:48:26</t>
  </si>
  <si>
    <t>860040094</t>
  </si>
  <si>
    <t>OXIGENOS DE COLOMBIA LTDA</t>
  </si>
  <si>
    <t>10160288712</t>
  </si>
  <si>
    <t>54125</t>
  </si>
  <si>
    <t>53925</t>
  </si>
  <si>
    <t>502325</t>
  </si>
  <si>
    <t>21026</t>
  </si>
  <si>
    <t>39498126</t>
  </si>
  <si>
    <t>2025-10-02 00:00:00</t>
  </si>
  <si>
    <t>4252025</t>
  </si>
  <si>
    <t>RENGLÓN M0250 ACTIVIDAD PAA SM25-6 ORFEO 20254040070443 (METEO-440) COMPRA DE HELIO Y OTROS GASES</t>
  </si>
  <si>
    <t>2026-01-20 09:52:03</t>
  </si>
  <si>
    <t>57425</t>
  </si>
  <si>
    <t>57125</t>
  </si>
  <si>
    <t>502425</t>
  </si>
  <si>
    <t>16926. 17026</t>
  </si>
  <si>
    <t>17326</t>
  </si>
  <si>
    <t>39493226</t>
  </si>
  <si>
    <t>RENGLÓN M0262 ACTIVIDAD PAA SH25-9 ORFEO 20254040070443 (HIDRO-460) COMPRA DE HELIO Y OTROS GASES PARA LA SUBDIRECCIÓN DE HIDROLOGÍA</t>
  </si>
  <si>
    <t>2026-01-20 09:53:43</t>
  </si>
  <si>
    <t>900354406</t>
  </si>
  <si>
    <t>ALIADOS DE COLOMBIA S,A,S,</t>
  </si>
  <si>
    <t>0560458269997334</t>
  </si>
  <si>
    <t>37625</t>
  </si>
  <si>
    <t>37425</t>
  </si>
  <si>
    <t>513725</t>
  </si>
  <si>
    <t>20626</t>
  </si>
  <si>
    <t>39494626</t>
  </si>
  <si>
    <t>2025-10-16 00:00:00</t>
  </si>
  <si>
    <t>4392025</t>
  </si>
  <si>
    <t>RENGLON A0023. ACTIVIDAD PAA SG25-2. ORFEO 20252060137643. (SG-274) ADQUISICIÓN. SUMINISTRO E INSTALACIÓN DE SEÑALIZACIÓN INFORMATIVA PARA LAS DIFERENTES DEPENDENCIAS Y ELEMENTOS IDEAM</t>
  </si>
  <si>
    <t>2026-01-20 09:56:41</t>
  </si>
  <si>
    <t>800058607</t>
  </si>
  <si>
    <t>CONTROLES EMPRESARIALES S A S</t>
  </si>
  <si>
    <t>075120261</t>
  </si>
  <si>
    <t>17125</t>
  </si>
  <si>
    <t>17025</t>
  </si>
  <si>
    <t>514625</t>
  </si>
  <si>
    <t>21526. 23126</t>
  </si>
  <si>
    <t>21626. 22826</t>
  </si>
  <si>
    <t>39489726. 39491726</t>
  </si>
  <si>
    <t>4412025 OC 153454</t>
  </si>
  <si>
    <t>RENGLÓN A0088 ACTIVIDAD PAA OI25-1 ORFEO 20251200163453 (INFO-060) RENOVACIÓN DE LOS SERVICIOS INTEGRADOS DE CORREO ELECTRÓNICO. ANTIVIRUS. OFIMÁTICA Y COLABORACIÓN EN LA NUBE</t>
  </si>
  <si>
    <t>2026-01-20 09:58:58</t>
  </si>
  <si>
    <t>21003282149</t>
  </si>
  <si>
    <t>BANCO CAJA SOCIAL S,A,</t>
  </si>
  <si>
    <t>38525</t>
  </si>
  <si>
    <t>38325</t>
  </si>
  <si>
    <t>527725</t>
  </si>
  <si>
    <t>22026</t>
  </si>
  <si>
    <t>22126</t>
  </si>
  <si>
    <t>39492526</t>
  </si>
  <si>
    <t>2025-10-23 00:00:00</t>
  </si>
  <si>
    <t>4402025</t>
  </si>
  <si>
    <t>RENGLON M0087. ACTIVIDAD PAA SH25-9. ORFEO 20253070130813. (HIDRO-390) COMPRA DE REACTIVOS E INSUMOS PARA EL GRUPO DE LABORATORIO DE CALIDAD AMBIENTAL</t>
  </si>
  <si>
    <t>2026-01-20 10:03:05</t>
  </si>
  <si>
    <t>005011614</t>
  </si>
  <si>
    <t>890903937</t>
  </si>
  <si>
    <t>ITAU CORPBANCA COLOMBIA S A</t>
  </si>
  <si>
    <t>44125</t>
  </si>
  <si>
    <t>531025</t>
  </si>
  <si>
    <t>18726. 18926. 19526. 19626</t>
  </si>
  <si>
    <t>19326. 19526. 26126</t>
  </si>
  <si>
    <t>32390026. 39494126</t>
  </si>
  <si>
    <t>2025-10-27 00:00:00</t>
  </si>
  <si>
    <t>4492025</t>
  </si>
  <si>
    <t>RENGLON M0064 ACTIVIDAD PAA SH25-4. ORFEO 20253030111033. (HIDRO-356) COMPRA DE INSUMOS PARA LA RED CONVENCIONAL</t>
  </si>
  <si>
    <t>320-1</t>
  </si>
  <si>
    <t>CONVENIO No 379/2025 CAM SUB HIDROLOGIA</t>
  </si>
  <si>
    <t>2026-01-20 10:05:37</t>
  </si>
  <si>
    <t>902004021</t>
  </si>
  <si>
    <t>PRODUCCIONES ALFA PLATINIUM SAS</t>
  </si>
  <si>
    <t>0550108900734287</t>
  </si>
  <si>
    <t>63025</t>
  </si>
  <si>
    <t>62725</t>
  </si>
  <si>
    <t>571825</t>
  </si>
  <si>
    <t>20126</t>
  </si>
  <si>
    <t>20026</t>
  </si>
  <si>
    <t>39494326</t>
  </si>
  <si>
    <t>2025-11-21 00:00:00</t>
  </si>
  <si>
    <t>4712025</t>
  </si>
  <si>
    <t>RENGLON A0161. ACTIVIDAD PAA DG25-1. ORFEO 20251000193463. (DG-518) PRESTACION DE SERVICIOS DE APOYO A LA GESTION PARA FORTALECER LOGISTICAMENTE EL DESARROLLO DE LAS ACTIVIDADES Y EVENTOS ESTRATEGICOS DE LA DIRECCION GENERAL DEL IDEAM</t>
  </si>
  <si>
    <t>2026-01-20 10:07:19</t>
  </si>
  <si>
    <t>1123630811</t>
  </si>
  <si>
    <t>RUBIO ARBELAEZ JESUS DAVID</t>
  </si>
  <si>
    <t>34862652551</t>
  </si>
  <si>
    <t>62125</t>
  </si>
  <si>
    <t>61825</t>
  </si>
  <si>
    <t>573725</t>
  </si>
  <si>
    <t>20226. 30426</t>
  </si>
  <si>
    <t>20726. 24926</t>
  </si>
  <si>
    <t>39493026</t>
  </si>
  <si>
    <t>2025-11-25 00:00:00</t>
  </si>
  <si>
    <t>4672025</t>
  </si>
  <si>
    <t>RENGLÓN A0157 ACTIVIDAD PAA SG25-8 ORFEO 20252030182073 (SG-469) PRESTAR LOS SERVICIOS NECESARIOS PARA LA TRANSMISIÓN EN DIRECTO STREAMING DEL EVENTO DE RENDICIÓN DE CUENTAS DEL IDEAM POR LOS CANALES DE LAS REDES SOCIALES DEL INSTITUTO</t>
  </si>
  <si>
    <t>2026-01-20 10:09:10</t>
  </si>
  <si>
    <t>56525</t>
  </si>
  <si>
    <t>589425</t>
  </si>
  <si>
    <t>18526. 18626. 24326. 24426</t>
  </si>
  <si>
    <t>24326. 25926</t>
  </si>
  <si>
    <t>32387026. 39496526</t>
  </si>
  <si>
    <t>4802025 OC 156884</t>
  </si>
  <si>
    <t>RENGLON M0260. ACTIVIDAD PAA SH25-4. ORFEO 20253030183983. (HIDRO-457) COMPRA DE ELEMENTOS DE FERRETERÍA</t>
  </si>
  <si>
    <t>2026-01-20 10:10:59</t>
  </si>
  <si>
    <t>37225</t>
  </si>
  <si>
    <t>589525</t>
  </si>
  <si>
    <t>24226. 31226</t>
  </si>
  <si>
    <t>24226. 26526</t>
  </si>
  <si>
    <t>39497026</t>
  </si>
  <si>
    <t>4502025 OC 156884</t>
  </si>
  <si>
    <t>RENGLON A0019. ACTIVIDAD PAA SG25-2. ORFEO 20253030183983. (SG-270) ADQUIRIR ELEMENTOS DE FERRETERÍA PARA LAS DISTINTAS SEDES DEL IDEAM</t>
  </si>
  <si>
    <t>2026-01-20 10:12:35</t>
  </si>
  <si>
    <t>900962813</t>
  </si>
  <si>
    <t>TRATAMIENTOS Y RELLENOS AMBIENTALES DE COLOMBIA TRACOL S,A,S, ESP</t>
  </si>
  <si>
    <t>212001880170</t>
  </si>
  <si>
    <t>860043186</t>
  </si>
  <si>
    <t>BANCO SERFINANZA S,A</t>
  </si>
  <si>
    <t>54625</t>
  </si>
  <si>
    <t>54425</t>
  </si>
  <si>
    <t>591425</t>
  </si>
  <si>
    <t>19926</t>
  </si>
  <si>
    <t>39494226</t>
  </si>
  <si>
    <t>2025-12-05 00:00:00</t>
  </si>
  <si>
    <t>4752025</t>
  </si>
  <si>
    <t>RENGLON M0255. ACTIVIDAD PAA SH25-9.ORFEO 20253070189873. (HIDRO-451) RECOLECTAR Y DISPONER LOS RESIDUOS PELIGROSOS DEL LABORATORIO DE CALIDAD AMBIENTAL DEL IDEAM</t>
  </si>
  <si>
    <t>2026-01-20 14:03:26</t>
  </si>
  <si>
    <t>54025</t>
  </si>
  <si>
    <t>53825</t>
  </si>
  <si>
    <t>478625</t>
  </si>
  <si>
    <t>17926</t>
  </si>
  <si>
    <t>39493526</t>
  </si>
  <si>
    <t>4162025</t>
  </si>
  <si>
    <t>RENGLÓN M0251 ACTIVIDAD PAA SM25-6 ORFEO 20254040111353 (METEO-441) COMPRA DE GLOBOS METEOROLÓGICOS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</si>
</sst>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164" fontId="0" fillId="0" borderId="0" xfId="0" applyNumberFormat="1"/>
    <xf numFmtId="1" fontId="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1" fillId="3" borderId="1" xfId="0" applyNumberFormat="1" applyFont="1" applyFill="1" applyBorder="1"/>
    <xf numFmtId="49" fontId="3" fillId="0" borderId="1" xfId="0" applyNumberFormat="1" applyFont="1" applyBorder="1" applyAlignment="1">
      <alignment vertical="top" wrapText="1"/>
    </xf>
    <xf numFmtId="0" fontId="1" fillId="0" borderId="1" xfId="0" applyFont="1" applyBorder="1"/>
    <xf numFmtId="164" fontId="1" fillId="0" borderId="1" xfId="0" applyNumberFormat="1" applyFont="1" applyBorder="1"/>
    <xf numFmtId="49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0" fillId="0" borderId="1" xfId="0" applyNumberFormat="1" applyBorder="1"/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445EF-B8C9-49B0-AEFA-8DFCB5B41C55}">
  <dimension ref="A1:AK20"/>
  <sheetViews>
    <sheetView showGridLines="0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21.75" customHeight="1" x14ac:dyDescent="0.25"/>
  <cols>
    <col min="1" max="1" width="9.5703125" customWidth="1"/>
    <col min="2" max="4" width="17.140625" customWidth="1"/>
    <col min="5" max="5" width="11.42578125" customWidth="1"/>
    <col min="6" max="6" width="13.7109375" customWidth="1"/>
    <col min="7" max="7" width="22.85546875" customWidth="1"/>
    <col min="8" max="8" width="11.28515625" customWidth="1"/>
    <col min="9" max="9" width="19" customWidth="1"/>
    <col min="10" max="10" width="71.42578125" customWidth="1"/>
    <col min="11" max="11" width="8.5703125" customWidth="1"/>
    <col min="12" max="12" width="20" customWidth="1"/>
    <col min="13" max="13" width="8.5703125" customWidth="1"/>
    <col min="14" max="17" width="17.140625" customWidth="1"/>
    <col min="18" max="18" width="21.140625" customWidth="1"/>
    <col min="19" max="19" width="14.5703125" customWidth="1"/>
    <col min="20" max="20" width="44.42578125" customWidth="1"/>
    <col min="21" max="21" width="17.140625" customWidth="1"/>
    <col min="22" max="23" width="13.42578125" customWidth="1"/>
    <col min="24" max="24" width="12.7109375" customWidth="1"/>
    <col min="25" max="25" width="12.140625" customWidth="1"/>
    <col min="26" max="26" width="20.42578125" customWidth="1"/>
    <col min="27" max="27" width="11.28515625" customWidth="1"/>
    <col min="28" max="28" width="8.85546875" bestFit="1" customWidth="1"/>
    <col min="29" max="29" width="13.140625" customWidth="1"/>
    <col min="30" max="30" width="19.28515625" bestFit="1" customWidth="1"/>
    <col min="31" max="31" width="15.7109375" bestFit="1" customWidth="1"/>
    <col min="32" max="32" width="19.42578125" customWidth="1"/>
    <col min="33" max="33" width="20" customWidth="1"/>
    <col min="34" max="34" width="30.5703125" customWidth="1"/>
    <col min="35" max="35" width="25.7109375" customWidth="1"/>
    <col min="36" max="36" width="85.7109375" customWidth="1"/>
    <col min="37" max="37" width="19" customWidth="1"/>
  </cols>
  <sheetData>
    <row r="1" spans="1:37" ht="26.2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33</v>
      </c>
      <c r="AH1" s="10" t="s">
        <v>34</v>
      </c>
      <c r="AI1" s="10" t="s">
        <v>35</v>
      </c>
      <c r="AJ1" s="10" t="s">
        <v>36</v>
      </c>
      <c r="AK1" s="10" t="s">
        <v>4</v>
      </c>
    </row>
    <row r="2" spans="1:37" ht="21.75" customHeight="1" x14ac:dyDescent="0.25">
      <c r="A2" s="1">
        <v>688822</v>
      </c>
      <c r="B2" s="1" t="s">
        <v>37</v>
      </c>
      <c r="C2" s="2" t="s">
        <v>38</v>
      </c>
      <c r="D2" s="2" t="s">
        <v>39</v>
      </c>
      <c r="E2" s="2" t="s">
        <v>40</v>
      </c>
      <c r="F2" s="3" t="s">
        <v>41</v>
      </c>
      <c r="G2" s="2" t="s">
        <v>42</v>
      </c>
      <c r="H2" s="2" t="s">
        <v>43</v>
      </c>
      <c r="I2" s="2" t="s">
        <v>44</v>
      </c>
      <c r="J2" s="2" t="s">
        <v>45</v>
      </c>
      <c r="K2" s="2" t="s">
        <v>46</v>
      </c>
      <c r="L2" s="2" t="s">
        <v>47</v>
      </c>
      <c r="M2" s="2" t="s">
        <v>48</v>
      </c>
      <c r="N2" s="4">
        <v>4276321.5599999996</v>
      </c>
      <c r="O2" s="4">
        <v>-4276321.5599999996</v>
      </c>
      <c r="P2" s="4">
        <v>0</v>
      </c>
      <c r="Q2" s="4">
        <v>0</v>
      </c>
      <c r="R2" s="3" t="s">
        <v>49</v>
      </c>
      <c r="S2" s="2" t="s">
        <v>50</v>
      </c>
      <c r="T2" s="2" t="s">
        <v>51</v>
      </c>
      <c r="U2" s="2" t="s">
        <v>52</v>
      </c>
      <c r="V2" s="2" t="s">
        <v>53</v>
      </c>
      <c r="W2" s="2" t="s">
        <v>54</v>
      </c>
      <c r="X2" s="2" t="s">
        <v>55</v>
      </c>
      <c r="Y2" s="2" t="s">
        <v>56</v>
      </c>
      <c r="Z2" s="2" t="s">
        <v>57</v>
      </c>
      <c r="AA2" s="2" t="s">
        <v>58</v>
      </c>
      <c r="AB2" s="2" t="s">
        <v>59</v>
      </c>
      <c r="AC2" s="2" t="s">
        <v>60</v>
      </c>
      <c r="AD2" s="2"/>
      <c r="AE2" s="2"/>
      <c r="AF2" s="2"/>
      <c r="AG2" s="2" t="s">
        <v>61</v>
      </c>
      <c r="AH2" s="2" t="s">
        <v>62</v>
      </c>
      <c r="AI2" s="2" t="s">
        <v>63</v>
      </c>
      <c r="AJ2" s="2" t="s">
        <v>64</v>
      </c>
      <c r="AK2" s="5" t="s">
        <v>65</v>
      </c>
    </row>
    <row r="3" spans="1:37" ht="21.75" customHeight="1" x14ac:dyDescent="0.25">
      <c r="A3" s="1">
        <v>930922</v>
      </c>
      <c r="B3" s="1" t="s">
        <v>66</v>
      </c>
      <c r="C3" s="2" t="s">
        <v>38</v>
      </c>
      <c r="D3" s="2" t="s">
        <v>67</v>
      </c>
      <c r="E3" s="2" t="s">
        <v>68</v>
      </c>
      <c r="F3" s="3" t="s">
        <v>41</v>
      </c>
      <c r="G3" s="2" t="s">
        <v>42</v>
      </c>
      <c r="H3" s="2" t="s">
        <v>43</v>
      </c>
      <c r="I3" s="2" t="s">
        <v>69</v>
      </c>
      <c r="J3" s="2" t="s">
        <v>70</v>
      </c>
      <c r="K3" s="2" t="s">
        <v>46</v>
      </c>
      <c r="L3" s="2" t="s">
        <v>47</v>
      </c>
      <c r="M3" s="2" t="s">
        <v>48</v>
      </c>
      <c r="N3" s="4">
        <v>40000000</v>
      </c>
      <c r="O3" s="4">
        <v>0</v>
      </c>
      <c r="P3" s="4">
        <v>40000000</v>
      </c>
      <c r="Q3" s="4">
        <v>0</v>
      </c>
      <c r="R3" s="3" t="s">
        <v>49</v>
      </c>
      <c r="S3" s="2" t="s">
        <v>71</v>
      </c>
      <c r="T3" s="2" t="s">
        <v>72</v>
      </c>
      <c r="U3" s="2" t="s">
        <v>52</v>
      </c>
      <c r="V3" s="2" t="s">
        <v>53</v>
      </c>
      <c r="W3" s="2" t="s">
        <v>73</v>
      </c>
      <c r="X3" s="2" t="s">
        <v>55</v>
      </c>
      <c r="Y3" s="2" t="s">
        <v>74</v>
      </c>
      <c r="Z3" s="2" t="s">
        <v>75</v>
      </c>
      <c r="AA3" s="2" t="s">
        <v>76</v>
      </c>
      <c r="AB3" s="2" t="s">
        <v>77</v>
      </c>
      <c r="AC3" s="2" t="s">
        <v>78</v>
      </c>
      <c r="AD3" s="2" t="s">
        <v>79</v>
      </c>
      <c r="AE3" s="2" t="s">
        <v>80</v>
      </c>
      <c r="AF3" s="2" t="s">
        <v>81</v>
      </c>
      <c r="AG3" s="2" t="s">
        <v>82</v>
      </c>
      <c r="AH3" s="2" t="s">
        <v>83</v>
      </c>
      <c r="AI3" s="2" t="s">
        <v>84</v>
      </c>
      <c r="AJ3" s="2" t="s">
        <v>85</v>
      </c>
      <c r="AK3" s="5" t="s">
        <v>65</v>
      </c>
    </row>
    <row r="4" spans="1:37" ht="21.75" customHeight="1" x14ac:dyDescent="0.25">
      <c r="A4" s="1">
        <v>977822</v>
      </c>
      <c r="B4" s="1" t="s">
        <v>66</v>
      </c>
      <c r="C4" s="2" t="s">
        <v>38</v>
      </c>
      <c r="D4" s="2" t="s">
        <v>86</v>
      </c>
      <c r="E4" s="2" t="s">
        <v>68</v>
      </c>
      <c r="F4" s="3" t="s">
        <v>87</v>
      </c>
      <c r="G4" s="2" t="s">
        <v>88</v>
      </c>
      <c r="H4" s="2" t="s">
        <v>43</v>
      </c>
      <c r="I4" s="2" t="s">
        <v>89</v>
      </c>
      <c r="J4" s="2" t="s">
        <v>90</v>
      </c>
      <c r="K4" s="2" t="s">
        <v>46</v>
      </c>
      <c r="L4" s="2" t="s">
        <v>47</v>
      </c>
      <c r="M4" s="2" t="s">
        <v>48</v>
      </c>
      <c r="N4" s="4">
        <v>279337691</v>
      </c>
      <c r="O4" s="4">
        <v>0</v>
      </c>
      <c r="P4" s="4">
        <v>279337691</v>
      </c>
      <c r="Q4" s="4">
        <v>0</v>
      </c>
      <c r="R4" s="3" t="s">
        <v>49</v>
      </c>
      <c r="S4" s="2" t="s">
        <v>91</v>
      </c>
      <c r="T4" s="2" t="s">
        <v>92</v>
      </c>
      <c r="U4" s="2" t="s">
        <v>52</v>
      </c>
      <c r="V4" s="2" t="s">
        <v>53</v>
      </c>
      <c r="W4" s="2" t="s">
        <v>93</v>
      </c>
      <c r="X4" s="2" t="s">
        <v>55</v>
      </c>
      <c r="Y4" s="2" t="s">
        <v>94</v>
      </c>
      <c r="Z4" s="2" t="s">
        <v>95</v>
      </c>
      <c r="AA4" s="2" t="s">
        <v>96</v>
      </c>
      <c r="AB4" s="2" t="s">
        <v>97</v>
      </c>
      <c r="AC4" s="2" t="s">
        <v>98</v>
      </c>
      <c r="AD4" s="2" t="s">
        <v>99</v>
      </c>
      <c r="AE4" s="2" t="s">
        <v>100</v>
      </c>
      <c r="AF4" s="2" t="s">
        <v>101</v>
      </c>
      <c r="AG4" s="2" t="s">
        <v>102</v>
      </c>
      <c r="AH4" s="2" t="s">
        <v>103</v>
      </c>
      <c r="AI4" s="2" t="s">
        <v>104</v>
      </c>
      <c r="AJ4" s="2" t="s">
        <v>105</v>
      </c>
      <c r="AK4" s="5" t="s">
        <v>65</v>
      </c>
    </row>
    <row r="5" spans="1:37" ht="21.75" customHeight="1" x14ac:dyDescent="0.25">
      <c r="A5" s="1">
        <v>977822</v>
      </c>
      <c r="B5" s="1" t="s">
        <v>66</v>
      </c>
      <c r="C5" s="2" t="s">
        <v>38</v>
      </c>
      <c r="D5" s="2" t="s">
        <v>86</v>
      </c>
      <c r="E5" s="2" t="s">
        <v>68</v>
      </c>
      <c r="F5" s="3" t="s">
        <v>87</v>
      </c>
      <c r="G5" s="2" t="s">
        <v>88</v>
      </c>
      <c r="H5" s="2" t="s">
        <v>106</v>
      </c>
      <c r="I5" s="2" t="s">
        <v>107</v>
      </c>
      <c r="J5" s="2" t="s">
        <v>108</v>
      </c>
      <c r="K5" s="2" t="s">
        <v>46</v>
      </c>
      <c r="L5" s="2" t="s">
        <v>109</v>
      </c>
      <c r="M5" s="2" t="s">
        <v>48</v>
      </c>
      <c r="N5" s="4">
        <v>176695124.69999999</v>
      </c>
      <c r="O5" s="4">
        <v>0</v>
      </c>
      <c r="P5" s="4">
        <v>176695124.69999999</v>
      </c>
      <c r="Q5" s="4">
        <v>0</v>
      </c>
      <c r="R5" s="3" t="s">
        <v>49</v>
      </c>
      <c r="S5" s="2" t="s">
        <v>91</v>
      </c>
      <c r="T5" s="2" t="s">
        <v>92</v>
      </c>
      <c r="U5" s="2" t="s">
        <v>52</v>
      </c>
      <c r="V5" s="2" t="s">
        <v>53</v>
      </c>
      <c r="W5" s="2" t="s">
        <v>93</v>
      </c>
      <c r="X5" s="2" t="s">
        <v>55</v>
      </c>
      <c r="Y5" s="2" t="s">
        <v>94</v>
      </c>
      <c r="Z5" s="2" t="s">
        <v>95</v>
      </c>
      <c r="AA5" s="2" t="s">
        <v>96</v>
      </c>
      <c r="AB5" s="2" t="s">
        <v>97</v>
      </c>
      <c r="AC5" s="2" t="s">
        <v>98</v>
      </c>
      <c r="AD5" s="2" t="s">
        <v>99</v>
      </c>
      <c r="AE5" s="2" t="s">
        <v>100</v>
      </c>
      <c r="AF5" s="2" t="s">
        <v>101</v>
      </c>
      <c r="AG5" s="2" t="s">
        <v>102</v>
      </c>
      <c r="AH5" s="2" t="s">
        <v>103</v>
      </c>
      <c r="AI5" s="2" t="s">
        <v>104</v>
      </c>
      <c r="AJ5" s="2" t="s">
        <v>105</v>
      </c>
      <c r="AK5" s="5" t="s">
        <v>65</v>
      </c>
    </row>
    <row r="6" spans="1:37" ht="21.75" customHeight="1" x14ac:dyDescent="0.25">
      <c r="A6" s="1">
        <v>977922</v>
      </c>
      <c r="B6" s="1" t="s">
        <v>66</v>
      </c>
      <c r="C6" s="2" t="s">
        <v>38</v>
      </c>
      <c r="D6" s="2" t="s">
        <v>110</v>
      </c>
      <c r="E6" s="2" t="s">
        <v>68</v>
      </c>
      <c r="F6" s="3" t="s">
        <v>87</v>
      </c>
      <c r="G6" s="2" t="s">
        <v>88</v>
      </c>
      <c r="H6" s="2" t="s">
        <v>43</v>
      </c>
      <c r="I6" s="2" t="s">
        <v>111</v>
      </c>
      <c r="J6" s="2" t="s">
        <v>112</v>
      </c>
      <c r="K6" s="2" t="s">
        <v>46</v>
      </c>
      <c r="L6" s="2" t="s">
        <v>47</v>
      </c>
      <c r="M6" s="2" t="s">
        <v>48</v>
      </c>
      <c r="N6" s="4">
        <v>69902385</v>
      </c>
      <c r="O6" s="4">
        <v>0</v>
      </c>
      <c r="P6" s="4">
        <v>69902385</v>
      </c>
      <c r="Q6" s="4">
        <v>0</v>
      </c>
      <c r="R6" s="3" t="s">
        <v>49</v>
      </c>
      <c r="S6" s="2" t="s">
        <v>113</v>
      </c>
      <c r="T6" s="2" t="s">
        <v>114</v>
      </c>
      <c r="U6" s="2" t="s">
        <v>52</v>
      </c>
      <c r="V6" s="2" t="s">
        <v>115</v>
      </c>
      <c r="W6" s="2" t="s">
        <v>116</v>
      </c>
      <c r="X6" s="2" t="s">
        <v>55</v>
      </c>
      <c r="Y6" s="2" t="s">
        <v>56</v>
      </c>
      <c r="Z6" s="2" t="s">
        <v>57</v>
      </c>
      <c r="AA6" s="2" t="s">
        <v>117</v>
      </c>
      <c r="AB6" s="2" t="s">
        <v>118</v>
      </c>
      <c r="AC6" s="2" t="s">
        <v>119</v>
      </c>
      <c r="AD6" s="2" t="s">
        <v>120</v>
      </c>
      <c r="AE6" s="2" t="s">
        <v>121</v>
      </c>
      <c r="AF6" s="2" t="s">
        <v>122</v>
      </c>
      <c r="AG6" s="2" t="s">
        <v>102</v>
      </c>
      <c r="AH6" s="2" t="s">
        <v>103</v>
      </c>
      <c r="AI6" s="2" t="s">
        <v>123</v>
      </c>
      <c r="AJ6" s="2" t="s">
        <v>124</v>
      </c>
      <c r="AK6" s="5" t="s">
        <v>65</v>
      </c>
    </row>
    <row r="7" spans="1:37" ht="21.75" customHeight="1" x14ac:dyDescent="0.25">
      <c r="A7" s="1">
        <v>978122</v>
      </c>
      <c r="B7" s="1" t="s">
        <v>66</v>
      </c>
      <c r="C7" s="2" t="s">
        <v>38</v>
      </c>
      <c r="D7" s="2" t="s">
        <v>125</v>
      </c>
      <c r="E7" s="2" t="s">
        <v>68</v>
      </c>
      <c r="F7" s="3" t="s">
        <v>87</v>
      </c>
      <c r="G7" s="2" t="s">
        <v>88</v>
      </c>
      <c r="H7" s="2" t="s">
        <v>43</v>
      </c>
      <c r="I7" s="2" t="s">
        <v>89</v>
      </c>
      <c r="J7" s="2" t="s">
        <v>90</v>
      </c>
      <c r="K7" s="2" t="s">
        <v>46</v>
      </c>
      <c r="L7" s="2" t="s">
        <v>47</v>
      </c>
      <c r="M7" s="2" t="s">
        <v>48</v>
      </c>
      <c r="N7" s="4">
        <v>235000000</v>
      </c>
      <c r="O7" s="4">
        <v>0</v>
      </c>
      <c r="P7" s="4">
        <v>235000000</v>
      </c>
      <c r="Q7" s="4">
        <v>0</v>
      </c>
      <c r="R7" s="3" t="s">
        <v>49</v>
      </c>
      <c r="S7" s="2" t="s">
        <v>126</v>
      </c>
      <c r="T7" s="2" t="s">
        <v>127</v>
      </c>
      <c r="U7" s="2" t="s">
        <v>52</v>
      </c>
      <c r="V7" s="2" t="s">
        <v>53</v>
      </c>
      <c r="W7" s="2" t="s">
        <v>128</v>
      </c>
      <c r="X7" s="2" t="s">
        <v>55</v>
      </c>
      <c r="Y7" s="2" t="s">
        <v>56</v>
      </c>
      <c r="Z7" s="2" t="s">
        <v>57</v>
      </c>
      <c r="AA7" s="2" t="s">
        <v>129</v>
      </c>
      <c r="AB7" s="2" t="s">
        <v>130</v>
      </c>
      <c r="AC7" s="2" t="s">
        <v>131</v>
      </c>
      <c r="AD7" s="2" t="s">
        <v>132</v>
      </c>
      <c r="AE7" s="2" t="s">
        <v>133</v>
      </c>
      <c r="AF7" s="2" t="s">
        <v>134</v>
      </c>
      <c r="AG7" s="2" t="s">
        <v>102</v>
      </c>
      <c r="AH7" s="2" t="s">
        <v>135</v>
      </c>
      <c r="AI7" s="2" t="s">
        <v>136</v>
      </c>
      <c r="AJ7" s="2" t="s">
        <v>137</v>
      </c>
      <c r="AK7" s="5" t="s">
        <v>65</v>
      </c>
    </row>
    <row r="8" spans="1:37" ht="21.75" customHeight="1" x14ac:dyDescent="0.25">
      <c r="A8" s="1">
        <v>978122</v>
      </c>
      <c r="B8" s="1" t="s">
        <v>66</v>
      </c>
      <c r="C8" s="2" t="s">
        <v>38</v>
      </c>
      <c r="D8" s="2" t="s">
        <v>125</v>
      </c>
      <c r="E8" s="2" t="s">
        <v>68</v>
      </c>
      <c r="F8" s="3" t="s">
        <v>87</v>
      </c>
      <c r="G8" s="2" t="s">
        <v>88</v>
      </c>
      <c r="H8" s="2" t="s">
        <v>106</v>
      </c>
      <c r="I8" s="2" t="s">
        <v>107</v>
      </c>
      <c r="J8" s="2" t="s">
        <v>108</v>
      </c>
      <c r="K8" s="2" t="s">
        <v>46</v>
      </c>
      <c r="L8" s="2" t="s">
        <v>109</v>
      </c>
      <c r="M8" s="2" t="s">
        <v>48</v>
      </c>
      <c r="N8" s="4">
        <v>0</v>
      </c>
      <c r="O8" s="4">
        <v>0</v>
      </c>
      <c r="P8" s="4">
        <v>0</v>
      </c>
      <c r="Q8" s="4">
        <v>0</v>
      </c>
      <c r="R8" s="3" t="s">
        <v>49</v>
      </c>
      <c r="S8" s="2" t="s">
        <v>126</v>
      </c>
      <c r="T8" s="2" t="s">
        <v>127</v>
      </c>
      <c r="U8" s="2" t="s">
        <v>52</v>
      </c>
      <c r="V8" s="2" t="s">
        <v>53</v>
      </c>
      <c r="W8" s="2" t="s">
        <v>128</v>
      </c>
      <c r="X8" s="2" t="s">
        <v>55</v>
      </c>
      <c r="Y8" s="2" t="s">
        <v>56</v>
      </c>
      <c r="Z8" s="2" t="s">
        <v>57</v>
      </c>
      <c r="AA8" s="2" t="s">
        <v>129</v>
      </c>
      <c r="AB8" s="2" t="s">
        <v>130</v>
      </c>
      <c r="AC8" s="2" t="s">
        <v>131</v>
      </c>
      <c r="AD8" s="2" t="s">
        <v>132</v>
      </c>
      <c r="AE8" s="2" t="s">
        <v>133</v>
      </c>
      <c r="AF8" s="2" t="s">
        <v>134</v>
      </c>
      <c r="AG8" s="2" t="s">
        <v>102</v>
      </c>
      <c r="AH8" s="2" t="s">
        <v>135</v>
      </c>
      <c r="AI8" s="2" t="s">
        <v>136</v>
      </c>
      <c r="AJ8" s="2" t="s">
        <v>137</v>
      </c>
      <c r="AK8" s="5" t="s">
        <v>65</v>
      </c>
    </row>
    <row r="9" spans="1:37" ht="21.75" customHeight="1" x14ac:dyDescent="0.25">
      <c r="A9" s="1">
        <v>23522</v>
      </c>
      <c r="B9" s="1" t="s">
        <v>37</v>
      </c>
      <c r="C9" s="2" t="s">
        <v>38</v>
      </c>
      <c r="D9" s="2" t="s">
        <v>138</v>
      </c>
      <c r="E9" s="2" t="s">
        <v>68</v>
      </c>
      <c r="F9" s="3" t="s">
        <v>41</v>
      </c>
      <c r="G9" s="2" t="s">
        <v>42</v>
      </c>
      <c r="H9" s="2" t="s">
        <v>106</v>
      </c>
      <c r="I9" s="2" t="s">
        <v>139</v>
      </c>
      <c r="J9" s="2" t="s">
        <v>140</v>
      </c>
      <c r="K9" s="2" t="s">
        <v>46</v>
      </c>
      <c r="L9" s="2" t="s">
        <v>109</v>
      </c>
      <c r="M9" s="2" t="s">
        <v>48</v>
      </c>
      <c r="N9" s="4">
        <v>39800000</v>
      </c>
      <c r="O9" s="4">
        <v>0</v>
      </c>
      <c r="P9" s="4">
        <v>39800000</v>
      </c>
      <c r="Q9" s="4">
        <v>0</v>
      </c>
      <c r="R9" s="3" t="s">
        <v>141</v>
      </c>
      <c r="S9" s="2" t="s">
        <v>142</v>
      </c>
      <c r="T9" s="2" t="s">
        <v>143</v>
      </c>
      <c r="U9" s="2" t="s">
        <v>52</v>
      </c>
      <c r="V9" s="2" t="s">
        <v>53</v>
      </c>
      <c r="W9" s="2" t="s">
        <v>144</v>
      </c>
      <c r="X9" s="2" t="s">
        <v>55</v>
      </c>
      <c r="Y9" s="2" t="s">
        <v>94</v>
      </c>
      <c r="Z9" s="2" t="s">
        <v>95</v>
      </c>
      <c r="AA9" s="2" t="s">
        <v>145</v>
      </c>
      <c r="AB9" s="2" t="s">
        <v>145</v>
      </c>
      <c r="AC9" s="2" t="s">
        <v>146</v>
      </c>
      <c r="AD9" s="2" t="s">
        <v>147</v>
      </c>
      <c r="AE9" s="2" t="s">
        <v>148</v>
      </c>
      <c r="AF9" s="2" t="s">
        <v>149</v>
      </c>
      <c r="AG9" s="2" t="s">
        <v>150</v>
      </c>
      <c r="AH9" s="2" t="s">
        <v>151</v>
      </c>
      <c r="AI9" s="2" t="s">
        <v>152</v>
      </c>
      <c r="AJ9" s="2" t="s">
        <v>153</v>
      </c>
      <c r="AK9" s="5" t="s">
        <v>65</v>
      </c>
    </row>
    <row r="10" spans="1:37" ht="21.75" customHeight="1" x14ac:dyDescent="0.25">
      <c r="A10" s="1">
        <v>357222</v>
      </c>
      <c r="B10" s="1" t="s">
        <v>37</v>
      </c>
      <c r="C10" s="2" t="s">
        <v>38</v>
      </c>
      <c r="D10" s="2" t="s">
        <v>154</v>
      </c>
      <c r="E10" s="2" t="s">
        <v>68</v>
      </c>
      <c r="F10" s="3" t="s">
        <v>41</v>
      </c>
      <c r="G10" s="2" t="s">
        <v>42</v>
      </c>
      <c r="H10" s="2" t="s">
        <v>106</v>
      </c>
      <c r="I10" s="2" t="s">
        <v>155</v>
      </c>
      <c r="J10" s="2" t="s">
        <v>156</v>
      </c>
      <c r="K10" s="2" t="s">
        <v>46</v>
      </c>
      <c r="L10" s="2" t="s">
        <v>157</v>
      </c>
      <c r="M10" s="2" t="s">
        <v>48</v>
      </c>
      <c r="N10" s="4">
        <v>42901032.219999999</v>
      </c>
      <c r="O10" s="4">
        <v>-1072526.22</v>
      </c>
      <c r="P10" s="4">
        <v>41828506</v>
      </c>
      <c r="Q10" s="4">
        <v>0</v>
      </c>
      <c r="R10" s="3" t="s">
        <v>49</v>
      </c>
      <c r="S10" s="2" t="s">
        <v>158</v>
      </c>
      <c r="T10" s="2" t="s">
        <v>159</v>
      </c>
      <c r="U10" s="2" t="s">
        <v>52</v>
      </c>
      <c r="V10" s="2" t="s">
        <v>115</v>
      </c>
      <c r="W10" s="2" t="s">
        <v>160</v>
      </c>
      <c r="X10" s="2" t="s">
        <v>55</v>
      </c>
      <c r="Y10" s="2" t="s">
        <v>161</v>
      </c>
      <c r="Z10" s="2" t="s">
        <v>162</v>
      </c>
      <c r="AA10" s="2" t="s">
        <v>163</v>
      </c>
      <c r="AB10" s="2" t="s">
        <v>164</v>
      </c>
      <c r="AC10" s="2" t="s">
        <v>165</v>
      </c>
      <c r="AD10" s="2" t="s">
        <v>166</v>
      </c>
      <c r="AE10" s="2" t="s">
        <v>167</v>
      </c>
      <c r="AF10" s="2" t="s">
        <v>168</v>
      </c>
      <c r="AG10" s="2" t="s">
        <v>169</v>
      </c>
      <c r="AH10" s="2" t="s">
        <v>170</v>
      </c>
      <c r="AI10" s="2" t="s">
        <v>171</v>
      </c>
      <c r="AJ10" s="2" t="s">
        <v>172</v>
      </c>
      <c r="AK10" s="5" t="s">
        <v>65</v>
      </c>
    </row>
    <row r="11" spans="1:37" ht="21.75" customHeight="1" x14ac:dyDescent="0.25">
      <c r="A11" s="1">
        <v>613522</v>
      </c>
      <c r="B11" s="1" t="s">
        <v>37</v>
      </c>
      <c r="C11" s="2" t="s">
        <v>38</v>
      </c>
      <c r="D11" s="2" t="s">
        <v>173</v>
      </c>
      <c r="E11" s="2" t="s">
        <v>68</v>
      </c>
      <c r="F11" s="3" t="s">
        <v>41</v>
      </c>
      <c r="G11" s="2" t="s">
        <v>42</v>
      </c>
      <c r="H11" s="2" t="s">
        <v>106</v>
      </c>
      <c r="I11" s="2" t="s">
        <v>155</v>
      </c>
      <c r="J11" s="2" t="s">
        <v>156</v>
      </c>
      <c r="K11" s="2" t="s">
        <v>46</v>
      </c>
      <c r="L11" s="2" t="s">
        <v>157</v>
      </c>
      <c r="M11" s="2" t="s">
        <v>48</v>
      </c>
      <c r="N11" s="4">
        <v>12830784</v>
      </c>
      <c r="O11" s="4">
        <v>0</v>
      </c>
      <c r="P11" s="4">
        <v>12830784</v>
      </c>
      <c r="Q11" s="4">
        <v>0</v>
      </c>
      <c r="R11" s="3" t="s">
        <v>141</v>
      </c>
      <c r="S11" s="2" t="s">
        <v>174</v>
      </c>
      <c r="T11" s="2" t="s">
        <v>175</v>
      </c>
      <c r="U11" s="2" t="s">
        <v>52</v>
      </c>
      <c r="V11" s="2" t="s">
        <v>115</v>
      </c>
      <c r="W11" s="2" t="s">
        <v>176</v>
      </c>
      <c r="X11" s="2" t="s">
        <v>55</v>
      </c>
      <c r="Y11" s="2" t="s">
        <v>94</v>
      </c>
      <c r="Z11" s="2" t="s">
        <v>95</v>
      </c>
      <c r="AA11" s="2" t="s">
        <v>177</v>
      </c>
      <c r="AB11" s="2" t="s">
        <v>178</v>
      </c>
      <c r="AC11" s="2" t="s">
        <v>179</v>
      </c>
      <c r="AD11" s="2" t="s">
        <v>180</v>
      </c>
      <c r="AE11" s="2" t="s">
        <v>181</v>
      </c>
      <c r="AF11" s="2" t="s">
        <v>182</v>
      </c>
      <c r="AG11" s="2" t="s">
        <v>183</v>
      </c>
      <c r="AH11" s="2" t="s">
        <v>170</v>
      </c>
      <c r="AI11" s="2" t="s">
        <v>184</v>
      </c>
      <c r="AJ11" s="2" t="s">
        <v>185</v>
      </c>
      <c r="AK11" s="5" t="s">
        <v>65</v>
      </c>
    </row>
    <row r="12" spans="1:37" ht="21.75" customHeight="1" x14ac:dyDescent="0.25">
      <c r="A12" s="1">
        <v>637922</v>
      </c>
      <c r="B12" s="1" t="s">
        <v>37</v>
      </c>
      <c r="C12" s="2" t="s">
        <v>38</v>
      </c>
      <c r="D12" s="2" t="s">
        <v>186</v>
      </c>
      <c r="E12" s="2" t="s">
        <v>68</v>
      </c>
      <c r="F12" s="3" t="s">
        <v>187</v>
      </c>
      <c r="G12" s="2" t="s">
        <v>188</v>
      </c>
      <c r="H12" s="2" t="s">
        <v>106</v>
      </c>
      <c r="I12" s="2" t="s">
        <v>189</v>
      </c>
      <c r="J12" s="2" t="s">
        <v>190</v>
      </c>
      <c r="K12" s="2" t="s">
        <v>46</v>
      </c>
      <c r="L12" s="2" t="s">
        <v>109</v>
      </c>
      <c r="M12" s="2" t="s">
        <v>48</v>
      </c>
      <c r="N12" s="4">
        <v>1130612680</v>
      </c>
      <c r="O12" s="4">
        <v>0</v>
      </c>
      <c r="P12" s="4">
        <v>1130612680</v>
      </c>
      <c r="Q12" s="4">
        <v>0</v>
      </c>
      <c r="R12" s="3" t="s">
        <v>49</v>
      </c>
      <c r="S12" s="2" t="s">
        <v>191</v>
      </c>
      <c r="T12" s="2" t="s">
        <v>192</v>
      </c>
      <c r="U12" s="2" t="s">
        <v>52</v>
      </c>
      <c r="V12" s="2" t="s">
        <v>53</v>
      </c>
      <c r="W12" s="2" t="s">
        <v>193</v>
      </c>
      <c r="X12" s="2" t="s">
        <v>55</v>
      </c>
      <c r="Y12" s="2" t="s">
        <v>194</v>
      </c>
      <c r="Z12" s="2" t="s">
        <v>195</v>
      </c>
      <c r="AA12" s="2" t="s">
        <v>196</v>
      </c>
      <c r="AB12" s="2" t="s">
        <v>197</v>
      </c>
      <c r="AC12" s="2" t="s">
        <v>198</v>
      </c>
      <c r="AD12" s="2" t="s">
        <v>199</v>
      </c>
      <c r="AE12" s="2" t="s">
        <v>200</v>
      </c>
      <c r="AF12" s="2" t="s">
        <v>201</v>
      </c>
      <c r="AG12" s="2" t="s">
        <v>202</v>
      </c>
      <c r="AH12" s="2" t="s">
        <v>203</v>
      </c>
      <c r="AI12" s="2" t="s">
        <v>204</v>
      </c>
      <c r="AJ12" s="2" t="s">
        <v>205</v>
      </c>
      <c r="AK12" s="5" t="s">
        <v>65</v>
      </c>
    </row>
    <row r="13" spans="1:37" ht="21.75" customHeight="1" x14ac:dyDescent="0.25">
      <c r="A13" s="1">
        <v>668322</v>
      </c>
      <c r="B13" s="1" t="s">
        <v>37</v>
      </c>
      <c r="C13" s="2" t="s">
        <v>38</v>
      </c>
      <c r="D13" s="2" t="s">
        <v>206</v>
      </c>
      <c r="E13" s="2" t="s">
        <v>40</v>
      </c>
      <c r="F13" s="3" t="s">
        <v>187</v>
      </c>
      <c r="G13" s="2" t="s">
        <v>188</v>
      </c>
      <c r="H13" s="2" t="s">
        <v>106</v>
      </c>
      <c r="I13" s="2" t="s">
        <v>189</v>
      </c>
      <c r="J13" s="2" t="s">
        <v>190</v>
      </c>
      <c r="K13" s="2" t="s">
        <v>46</v>
      </c>
      <c r="L13" s="2" t="s">
        <v>109</v>
      </c>
      <c r="M13" s="2" t="s">
        <v>48</v>
      </c>
      <c r="N13" s="4">
        <v>20093599</v>
      </c>
      <c r="O13" s="4">
        <v>-20093599</v>
      </c>
      <c r="P13" s="4">
        <v>0</v>
      </c>
      <c r="Q13" s="4">
        <v>0</v>
      </c>
      <c r="R13" s="3" t="s">
        <v>49</v>
      </c>
      <c r="S13" s="2" t="s">
        <v>207</v>
      </c>
      <c r="T13" s="2" t="s">
        <v>208</v>
      </c>
      <c r="U13" s="2" t="s">
        <v>52</v>
      </c>
      <c r="V13" s="2" t="s">
        <v>53</v>
      </c>
      <c r="W13" s="2" t="s">
        <v>209</v>
      </c>
      <c r="X13" s="2" t="s">
        <v>55</v>
      </c>
      <c r="Y13" s="2" t="s">
        <v>194</v>
      </c>
      <c r="Z13" s="2" t="s">
        <v>195</v>
      </c>
      <c r="AA13" s="2" t="s">
        <v>210</v>
      </c>
      <c r="AB13" s="2" t="s">
        <v>211</v>
      </c>
      <c r="AC13" s="2" t="s">
        <v>212</v>
      </c>
      <c r="AD13" s="2"/>
      <c r="AE13" s="2"/>
      <c r="AF13" s="2"/>
      <c r="AG13" s="2" t="s">
        <v>213</v>
      </c>
      <c r="AH13" s="2" t="s">
        <v>214</v>
      </c>
      <c r="AI13" s="2" t="s">
        <v>215</v>
      </c>
      <c r="AJ13" s="2" t="s">
        <v>216</v>
      </c>
      <c r="AK13" s="5" t="s">
        <v>65</v>
      </c>
    </row>
    <row r="14" spans="1:37" ht="21.75" customHeight="1" x14ac:dyDescent="0.25">
      <c r="A14" s="1">
        <v>983322</v>
      </c>
      <c r="B14" s="1" t="s">
        <v>66</v>
      </c>
      <c r="C14" s="2" t="s">
        <v>38</v>
      </c>
      <c r="D14" s="2" t="s">
        <v>217</v>
      </c>
      <c r="E14" s="2" t="s">
        <v>68</v>
      </c>
      <c r="F14" s="3" t="s">
        <v>87</v>
      </c>
      <c r="G14" s="2" t="s">
        <v>88</v>
      </c>
      <c r="H14" s="2" t="s">
        <v>106</v>
      </c>
      <c r="I14" s="2" t="s">
        <v>107</v>
      </c>
      <c r="J14" s="2" t="s">
        <v>108</v>
      </c>
      <c r="K14" s="2" t="s">
        <v>46</v>
      </c>
      <c r="L14" s="2" t="s">
        <v>109</v>
      </c>
      <c r="M14" s="2" t="s">
        <v>48</v>
      </c>
      <c r="N14" s="4">
        <v>221275831</v>
      </c>
      <c r="O14" s="4">
        <v>0</v>
      </c>
      <c r="P14" s="4">
        <v>221275831</v>
      </c>
      <c r="Q14" s="4">
        <v>0</v>
      </c>
      <c r="R14" s="3" t="s">
        <v>49</v>
      </c>
      <c r="S14" s="2" t="s">
        <v>218</v>
      </c>
      <c r="T14" s="2" t="s">
        <v>219</v>
      </c>
      <c r="U14" s="2" t="s">
        <v>52</v>
      </c>
      <c r="V14" s="2" t="s">
        <v>115</v>
      </c>
      <c r="W14" s="2" t="s">
        <v>220</v>
      </c>
      <c r="X14" s="2" t="s">
        <v>55</v>
      </c>
      <c r="Y14" s="2" t="s">
        <v>94</v>
      </c>
      <c r="Z14" s="2" t="s">
        <v>95</v>
      </c>
      <c r="AA14" s="2" t="s">
        <v>118</v>
      </c>
      <c r="AB14" s="2" t="s">
        <v>221</v>
      </c>
      <c r="AC14" s="2" t="s">
        <v>222</v>
      </c>
      <c r="AD14" s="2" t="s">
        <v>223</v>
      </c>
      <c r="AE14" s="2" t="s">
        <v>224</v>
      </c>
      <c r="AF14" s="2" t="s">
        <v>225</v>
      </c>
      <c r="AG14" s="2" t="s">
        <v>102</v>
      </c>
      <c r="AH14" s="2" t="s">
        <v>103</v>
      </c>
      <c r="AI14" s="2" t="s">
        <v>226</v>
      </c>
      <c r="AJ14" s="2" t="s">
        <v>227</v>
      </c>
      <c r="AK14" s="5" t="s">
        <v>65</v>
      </c>
    </row>
    <row r="15" spans="1:37" ht="21.75" customHeight="1" x14ac:dyDescent="0.25">
      <c r="A15" s="1">
        <v>983322</v>
      </c>
      <c r="B15" s="1" t="s">
        <v>66</v>
      </c>
      <c r="C15" s="2" t="s">
        <v>38</v>
      </c>
      <c r="D15" s="2" t="s">
        <v>217</v>
      </c>
      <c r="E15" s="2" t="s">
        <v>68</v>
      </c>
      <c r="F15" s="3" t="s">
        <v>87</v>
      </c>
      <c r="G15" s="2" t="s">
        <v>88</v>
      </c>
      <c r="H15" s="2" t="s">
        <v>106</v>
      </c>
      <c r="I15" s="2" t="s">
        <v>107</v>
      </c>
      <c r="J15" s="2" t="s">
        <v>108</v>
      </c>
      <c r="K15" s="2" t="s">
        <v>46</v>
      </c>
      <c r="L15" s="2" t="s">
        <v>157</v>
      </c>
      <c r="M15" s="2" t="s">
        <v>48</v>
      </c>
      <c r="N15" s="4">
        <v>47664000</v>
      </c>
      <c r="O15" s="4">
        <v>0</v>
      </c>
      <c r="P15" s="4">
        <v>47664000</v>
      </c>
      <c r="Q15" s="4">
        <v>0</v>
      </c>
      <c r="R15" s="3" t="s">
        <v>49</v>
      </c>
      <c r="S15" s="2" t="s">
        <v>218</v>
      </c>
      <c r="T15" s="2" t="s">
        <v>219</v>
      </c>
      <c r="U15" s="2" t="s">
        <v>52</v>
      </c>
      <c r="V15" s="2" t="s">
        <v>115</v>
      </c>
      <c r="W15" s="2" t="s">
        <v>220</v>
      </c>
      <c r="X15" s="2" t="s">
        <v>55</v>
      </c>
      <c r="Y15" s="2" t="s">
        <v>94</v>
      </c>
      <c r="Z15" s="2" t="s">
        <v>95</v>
      </c>
      <c r="AA15" s="2" t="s">
        <v>118</v>
      </c>
      <c r="AB15" s="2" t="s">
        <v>221</v>
      </c>
      <c r="AC15" s="2" t="s">
        <v>222</v>
      </c>
      <c r="AD15" s="2" t="s">
        <v>223</v>
      </c>
      <c r="AE15" s="2" t="s">
        <v>224</v>
      </c>
      <c r="AF15" s="2" t="s">
        <v>225</v>
      </c>
      <c r="AG15" s="2" t="s">
        <v>102</v>
      </c>
      <c r="AH15" s="2" t="s">
        <v>103</v>
      </c>
      <c r="AI15" s="2" t="s">
        <v>226</v>
      </c>
      <c r="AJ15" s="2" t="s">
        <v>227</v>
      </c>
      <c r="AK15" s="5" t="s">
        <v>65</v>
      </c>
    </row>
    <row r="16" spans="1:37" ht="21.75" customHeight="1" x14ac:dyDescent="0.25">
      <c r="A16" s="1">
        <v>983322</v>
      </c>
      <c r="B16" s="1" t="s">
        <v>66</v>
      </c>
      <c r="C16" s="2" t="s">
        <v>38</v>
      </c>
      <c r="D16" s="2" t="s">
        <v>217</v>
      </c>
      <c r="E16" s="2" t="s">
        <v>68</v>
      </c>
      <c r="F16" s="3" t="s">
        <v>87</v>
      </c>
      <c r="G16" s="2" t="s">
        <v>88</v>
      </c>
      <c r="H16" s="2" t="s">
        <v>106</v>
      </c>
      <c r="I16" s="2" t="s">
        <v>228</v>
      </c>
      <c r="J16" s="2" t="s">
        <v>229</v>
      </c>
      <c r="K16" s="2" t="s">
        <v>46</v>
      </c>
      <c r="L16" s="2" t="s">
        <v>157</v>
      </c>
      <c r="M16" s="2" t="s">
        <v>48</v>
      </c>
      <c r="N16" s="4">
        <v>298724169</v>
      </c>
      <c r="O16" s="4">
        <v>0</v>
      </c>
      <c r="P16" s="4">
        <v>298724169</v>
      </c>
      <c r="Q16" s="4">
        <v>0</v>
      </c>
      <c r="R16" s="3" t="s">
        <v>49</v>
      </c>
      <c r="S16" s="2" t="s">
        <v>218</v>
      </c>
      <c r="T16" s="2" t="s">
        <v>219</v>
      </c>
      <c r="U16" s="2" t="s">
        <v>52</v>
      </c>
      <c r="V16" s="2" t="s">
        <v>115</v>
      </c>
      <c r="W16" s="2" t="s">
        <v>220</v>
      </c>
      <c r="X16" s="2" t="s">
        <v>55</v>
      </c>
      <c r="Y16" s="2" t="s">
        <v>94</v>
      </c>
      <c r="Z16" s="2" t="s">
        <v>95</v>
      </c>
      <c r="AA16" s="2" t="s">
        <v>118</v>
      </c>
      <c r="AB16" s="2" t="s">
        <v>221</v>
      </c>
      <c r="AC16" s="2" t="s">
        <v>222</v>
      </c>
      <c r="AD16" s="2" t="s">
        <v>223</v>
      </c>
      <c r="AE16" s="2" t="s">
        <v>224</v>
      </c>
      <c r="AF16" s="2" t="s">
        <v>225</v>
      </c>
      <c r="AG16" s="2" t="s">
        <v>102</v>
      </c>
      <c r="AH16" s="2" t="s">
        <v>103</v>
      </c>
      <c r="AI16" s="2" t="s">
        <v>226</v>
      </c>
      <c r="AJ16" s="2" t="s">
        <v>227</v>
      </c>
      <c r="AK16" s="5" t="s">
        <v>65</v>
      </c>
    </row>
    <row r="17" spans="1:37" ht="21.75" customHeight="1" x14ac:dyDescent="0.25">
      <c r="A17" s="1">
        <v>157722</v>
      </c>
      <c r="B17" s="1" t="s">
        <v>37</v>
      </c>
      <c r="C17" s="2" t="s">
        <v>230</v>
      </c>
      <c r="D17" s="2" t="s">
        <v>231</v>
      </c>
      <c r="E17" s="2" t="s">
        <v>40</v>
      </c>
      <c r="F17" s="3" t="s">
        <v>187</v>
      </c>
      <c r="G17" s="2" t="s">
        <v>188</v>
      </c>
      <c r="H17" s="2" t="s">
        <v>106</v>
      </c>
      <c r="I17" s="2" t="s">
        <v>189</v>
      </c>
      <c r="J17" s="2" t="s">
        <v>190</v>
      </c>
      <c r="K17" s="2" t="s">
        <v>46</v>
      </c>
      <c r="L17" s="2" t="s">
        <v>109</v>
      </c>
      <c r="M17" s="2" t="s">
        <v>48</v>
      </c>
      <c r="N17" s="4">
        <v>1253673</v>
      </c>
      <c r="O17" s="4">
        <v>0</v>
      </c>
      <c r="P17" s="4">
        <v>1253673</v>
      </c>
      <c r="Q17" s="4">
        <v>1253673</v>
      </c>
      <c r="R17" s="3" t="s">
        <v>141</v>
      </c>
      <c r="S17" s="2" t="s">
        <v>232</v>
      </c>
      <c r="T17" s="2" t="s">
        <v>233</v>
      </c>
      <c r="U17" s="2" t="s">
        <v>234</v>
      </c>
      <c r="V17" s="6"/>
      <c r="W17" s="6"/>
      <c r="X17" s="6"/>
      <c r="Y17" s="6"/>
      <c r="Z17" s="6"/>
      <c r="AA17" s="2" t="s">
        <v>235</v>
      </c>
      <c r="AB17" s="2" t="s">
        <v>236</v>
      </c>
      <c r="AC17" s="2" t="s">
        <v>237</v>
      </c>
      <c r="AD17" s="2" t="s">
        <v>238</v>
      </c>
      <c r="AE17" s="2" t="s">
        <v>239</v>
      </c>
      <c r="AF17" s="2"/>
      <c r="AG17" s="2" t="s">
        <v>240</v>
      </c>
      <c r="AH17" s="2" t="s">
        <v>62</v>
      </c>
      <c r="AI17" s="2" t="s">
        <v>241</v>
      </c>
      <c r="AJ17" s="2" t="s">
        <v>242</v>
      </c>
      <c r="AK17" s="2" t="s">
        <v>243</v>
      </c>
    </row>
    <row r="18" spans="1:37" ht="21.75" customHeight="1" x14ac:dyDescent="0.25">
      <c r="A18" s="1">
        <v>584022</v>
      </c>
      <c r="B18" s="1" t="s">
        <v>37</v>
      </c>
      <c r="C18" s="2" t="s">
        <v>230</v>
      </c>
      <c r="D18" s="2" t="s">
        <v>231</v>
      </c>
      <c r="E18" s="2" t="s">
        <v>40</v>
      </c>
      <c r="F18" s="3" t="s">
        <v>187</v>
      </c>
      <c r="G18" s="2" t="s">
        <v>188</v>
      </c>
      <c r="H18" s="2" t="s">
        <v>106</v>
      </c>
      <c r="I18" s="2" t="s">
        <v>189</v>
      </c>
      <c r="J18" s="2" t="s">
        <v>190</v>
      </c>
      <c r="K18" s="2" t="s">
        <v>46</v>
      </c>
      <c r="L18" s="2" t="s">
        <v>109</v>
      </c>
      <c r="M18" s="2" t="s">
        <v>48</v>
      </c>
      <c r="N18" s="4">
        <v>231792</v>
      </c>
      <c r="O18" s="4">
        <v>0</v>
      </c>
      <c r="P18" s="4">
        <v>231792</v>
      </c>
      <c r="Q18" s="4">
        <v>231792</v>
      </c>
      <c r="R18" s="3" t="s">
        <v>141</v>
      </c>
      <c r="S18" s="2" t="s">
        <v>244</v>
      </c>
      <c r="T18" s="2" t="s">
        <v>245</v>
      </c>
      <c r="U18" s="2" t="s">
        <v>234</v>
      </c>
      <c r="V18" s="6"/>
      <c r="W18" s="6"/>
      <c r="X18" s="6"/>
      <c r="Y18" s="6"/>
      <c r="Z18" s="6"/>
      <c r="AA18" s="2" t="s">
        <v>235</v>
      </c>
      <c r="AB18" s="2" t="s">
        <v>236</v>
      </c>
      <c r="AC18" s="2" t="s">
        <v>246</v>
      </c>
      <c r="AD18" s="2"/>
      <c r="AE18" s="2"/>
      <c r="AF18" s="2"/>
      <c r="AG18" s="2" t="s">
        <v>247</v>
      </c>
      <c r="AH18" s="2" t="s">
        <v>62</v>
      </c>
      <c r="AI18" s="2" t="s">
        <v>248</v>
      </c>
      <c r="AJ18" s="2" t="s">
        <v>249</v>
      </c>
      <c r="AK18" s="2" t="s">
        <v>243</v>
      </c>
    </row>
    <row r="19" spans="1:37" ht="21.75" customHeight="1" x14ac:dyDescent="0.25">
      <c r="A19" s="1">
        <v>760522</v>
      </c>
      <c r="B19" s="1" t="s">
        <v>37</v>
      </c>
      <c r="C19" s="2" t="s">
        <v>230</v>
      </c>
      <c r="D19" s="2" t="s">
        <v>231</v>
      </c>
      <c r="E19" s="2" t="s">
        <v>40</v>
      </c>
      <c r="F19" s="3" t="s">
        <v>187</v>
      </c>
      <c r="G19" s="2" t="s">
        <v>188</v>
      </c>
      <c r="H19" s="2" t="s">
        <v>106</v>
      </c>
      <c r="I19" s="2" t="s">
        <v>189</v>
      </c>
      <c r="J19" s="2" t="s">
        <v>190</v>
      </c>
      <c r="K19" s="2" t="s">
        <v>46</v>
      </c>
      <c r="L19" s="11" t="s">
        <v>109</v>
      </c>
      <c r="M19" s="11" t="s">
        <v>48</v>
      </c>
      <c r="N19" s="12">
        <v>267240</v>
      </c>
      <c r="O19" s="12">
        <v>0</v>
      </c>
      <c r="P19" s="12">
        <v>267240</v>
      </c>
      <c r="Q19" s="12">
        <v>267240</v>
      </c>
      <c r="R19" s="3" t="s">
        <v>141</v>
      </c>
      <c r="S19" s="2" t="s">
        <v>250</v>
      </c>
      <c r="T19" s="2" t="s">
        <v>251</v>
      </c>
      <c r="U19" s="2" t="s">
        <v>234</v>
      </c>
      <c r="V19" s="6"/>
      <c r="W19" s="6"/>
      <c r="X19" s="6"/>
      <c r="Y19" s="6"/>
      <c r="Z19" s="6"/>
      <c r="AA19" s="2" t="s">
        <v>235</v>
      </c>
      <c r="AB19" s="2" t="s">
        <v>236</v>
      </c>
      <c r="AC19" s="2" t="s">
        <v>252</v>
      </c>
      <c r="AD19" s="2"/>
      <c r="AE19" s="2"/>
      <c r="AF19" s="2"/>
      <c r="AG19" s="2" t="s">
        <v>253</v>
      </c>
      <c r="AH19" s="2" t="s">
        <v>62</v>
      </c>
      <c r="AI19" s="2" t="s">
        <v>254</v>
      </c>
      <c r="AJ19" s="2" t="s">
        <v>255</v>
      </c>
      <c r="AK19" s="2" t="s">
        <v>243</v>
      </c>
    </row>
    <row r="20" spans="1:37" ht="21.75" customHeight="1" x14ac:dyDescent="0.25">
      <c r="L20" s="13" t="s">
        <v>256</v>
      </c>
      <c r="M20" s="14"/>
      <c r="N20" s="15">
        <f>SUBTOTAL(9,N2:N19)</f>
        <v>2620866322.48</v>
      </c>
      <c r="O20" s="15">
        <f t="shared" ref="O20:Q20" si="0">SUBTOTAL(9,O2:O19)</f>
        <v>-25442446.780000001</v>
      </c>
      <c r="P20" s="15">
        <f t="shared" si="0"/>
        <v>2595423875.6999998</v>
      </c>
      <c r="Q20" s="15">
        <f t="shared" si="0"/>
        <v>1752705</v>
      </c>
    </row>
  </sheetData>
  <autoFilter ref="A1:AK1" xr:uid="{00000000-0001-0000-0000-000000000000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7A6AD-19C5-4B12-86B6-9A7328087615}">
  <dimension ref="A1:AJ163"/>
  <sheetViews>
    <sheetView showGridLines="0" workbookViewId="0">
      <pane xSplit="1" ySplit="1" topLeftCell="B140" activePane="bottomRight" state="frozen"/>
      <selection pane="topRight" activeCell="C1" sqref="C1"/>
      <selection pane="bottomLeft" activeCell="A2" sqref="A2"/>
      <selection pane="bottomRight" activeCell="A140" sqref="A140"/>
    </sheetView>
  </sheetViews>
  <sheetFormatPr baseColWidth="10" defaultColWidth="9.140625" defaultRowHeight="15" customHeight="1" x14ac:dyDescent="0.25"/>
  <cols>
    <col min="1" max="1" width="10.42578125" customWidth="1"/>
    <col min="2" max="3" width="17.140625" customWidth="1"/>
    <col min="4" max="4" width="15.42578125" customWidth="1"/>
    <col min="5" max="5" width="12.7109375" customWidth="1"/>
    <col min="6" max="6" width="22.85546875" customWidth="1"/>
    <col min="7" max="7" width="13.42578125" customWidth="1"/>
    <col min="8" max="8" width="18.28515625" customWidth="1"/>
    <col min="9" max="9" width="52.28515625" customWidth="1"/>
    <col min="10" max="10" width="8.5703125" customWidth="1"/>
    <col min="11" max="11" width="20" customWidth="1"/>
    <col min="12" max="12" width="8.5703125" customWidth="1"/>
    <col min="13" max="13" width="18.28515625" style="8" customWidth="1"/>
    <col min="14" max="14" width="17.140625" style="8" customWidth="1"/>
    <col min="15" max="15" width="19.42578125" style="8" customWidth="1"/>
    <col min="16" max="16" width="17.140625" style="8" customWidth="1"/>
    <col min="17" max="17" width="15.85546875" customWidth="1"/>
    <col min="18" max="18" width="13.140625" customWidth="1"/>
    <col min="19" max="19" width="35.28515625" customWidth="1"/>
    <col min="20" max="20" width="17.140625" customWidth="1"/>
    <col min="21" max="21" width="12.7109375" customWidth="1"/>
    <col min="22" max="22" width="14.28515625" customWidth="1"/>
    <col min="23" max="23" width="12.5703125" customWidth="1"/>
    <col min="24" max="24" width="13.85546875" customWidth="1"/>
    <col min="25" max="25" width="23.85546875" customWidth="1"/>
    <col min="26" max="26" width="12" customWidth="1"/>
    <col min="27" max="27" width="6.5703125" bestFit="1" customWidth="1"/>
    <col min="28" max="28" width="12.5703125" customWidth="1"/>
    <col min="29" max="29" width="23.5703125" customWidth="1"/>
    <col min="30" max="30" width="18.28515625" customWidth="1"/>
    <col min="31" max="31" width="19.28515625" customWidth="1"/>
    <col min="32" max="32" width="22" customWidth="1"/>
    <col min="33" max="33" width="25.28515625" customWidth="1"/>
    <col min="34" max="34" width="13" customWidth="1"/>
    <col min="35" max="35" width="48.85546875" customWidth="1"/>
    <col min="36" max="36" width="12.7109375" customWidth="1"/>
  </cols>
  <sheetData>
    <row r="1" spans="1:36" ht="15" customHeight="1" x14ac:dyDescent="0.25">
      <c r="A1" s="26" t="s">
        <v>0</v>
      </c>
      <c r="B1" s="26" t="s">
        <v>2</v>
      </c>
      <c r="C1" s="26" t="s">
        <v>3</v>
      </c>
      <c r="D1" s="26" t="s">
        <v>4</v>
      </c>
      <c r="E1" s="26" t="s">
        <v>5</v>
      </c>
      <c r="F1" s="26" t="s">
        <v>6</v>
      </c>
      <c r="G1" s="26" t="s">
        <v>257</v>
      </c>
      <c r="H1" s="26" t="s">
        <v>8</v>
      </c>
      <c r="I1" s="26" t="s">
        <v>9</v>
      </c>
      <c r="J1" s="26" t="s">
        <v>10</v>
      </c>
      <c r="K1" s="26" t="s">
        <v>11</v>
      </c>
      <c r="L1" s="26" t="s">
        <v>12</v>
      </c>
      <c r="M1" s="27" t="s">
        <v>13</v>
      </c>
      <c r="N1" s="27" t="s">
        <v>14</v>
      </c>
      <c r="O1" s="27" t="s">
        <v>15</v>
      </c>
      <c r="P1" s="27" t="s">
        <v>16</v>
      </c>
      <c r="Q1" s="26" t="s">
        <v>17</v>
      </c>
      <c r="R1" s="26" t="s">
        <v>18</v>
      </c>
      <c r="S1" s="26" t="s">
        <v>19</v>
      </c>
      <c r="T1" s="26" t="s">
        <v>20</v>
      </c>
      <c r="U1" s="26" t="s">
        <v>21</v>
      </c>
      <c r="V1" s="26" t="s">
        <v>22</v>
      </c>
      <c r="W1" s="26" t="s">
        <v>23</v>
      </c>
      <c r="X1" s="26" t="s">
        <v>24</v>
      </c>
      <c r="Y1" s="26" t="s">
        <v>25</v>
      </c>
      <c r="Z1" s="26" t="s">
        <v>26</v>
      </c>
      <c r="AA1" s="26" t="s">
        <v>27</v>
      </c>
      <c r="AB1" s="26" t="s">
        <v>28</v>
      </c>
      <c r="AC1" s="26" t="s">
        <v>29</v>
      </c>
      <c r="AD1" s="26" t="s">
        <v>30</v>
      </c>
      <c r="AE1" s="26" t="s">
        <v>31</v>
      </c>
      <c r="AF1" s="26" t="s">
        <v>33</v>
      </c>
      <c r="AG1" s="26" t="s">
        <v>34</v>
      </c>
      <c r="AH1" s="26" t="s">
        <v>35</v>
      </c>
      <c r="AI1" s="26" t="s">
        <v>36</v>
      </c>
      <c r="AJ1" s="10" t="s">
        <v>4</v>
      </c>
    </row>
    <row r="2" spans="1:36" ht="15" customHeight="1" x14ac:dyDescent="0.25">
      <c r="A2" s="1">
        <v>952723</v>
      </c>
      <c r="B2" s="2" t="s">
        <v>258</v>
      </c>
      <c r="C2" s="2" t="s">
        <v>259</v>
      </c>
      <c r="D2" s="2" t="s">
        <v>40</v>
      </c>
      <c r="E2" s="3" t="s">
        <v>41</v>
      </c>
      <c r="F2" s="2" t="s">
        <v>42</v>
      </c>
      <c r="G2" s="2" t="s">
        <v>43</v>
      </c>
      <c r="H2" s="2" t="s">
        <v>260</v>
      </c>
      <c r="I2" s="2" t="s">
        <v>261</v>
      </c>
      <c r="J2" s="2" t="s">
        <v>46</v>
      </c>
      <c r="K2" s="2" t="s">
        <v>47</v>
      </c>
      <c r="L2" s="2" t="s">
        <v>48</v>
      </c>
      <c r="M2" s="4">
        <v>83114345</v>
      </c>
      <c r="N2" s="4">
        <v>-83114345</v>
      </c>
      <c r="O2" s="4">
        <v>0</v>
      </c>
      <c r="P2" s="4">
        <v>0</v>
      </c>
      <c r="Q2" s="3" t="s">
        <v>49</v>
      </c>
      <c r="R2" s="2" t="s">
        <v>262</v>
      </c>
      <c r="S2" s="2" t="s">
        <v>263</v>
      </c>
      <c r="T2" s="2" t="s">
        <v>52</v>
      </c>
      <c r="U2" s="2" t="s">
        <v>115</v>
      </c>
      <c r="V2" s="2" t="s">
        <v>264</v>
      </c>
      <c r="W2" s="2" t="s">
        <v>55</v>
      </c>
      <c r="X2" s="2" t="s">
        <v>194</v>
      </c>
      <c r="Y2" s="2" t="s">
        <v>195</v>
      </c>
      <c r="Z2" s="2" t="s">
        <v>265</v>
      </c>
      <c r="AA2" s="2" t="s">
        <v>266</v>
      </c>
      <c r="AB2" s="2" t="s">
        <v>267</v>
      </c>
      <c r="AC2" s="2"/>
      <c r="AD2" s="2"/>
      <c r="AE2" s="2"/>
      <c r="AF2" s="2" t="s">
        <v>268</v>
      </c>
      <c r="AG2" s="2" t="s">
        <v>269</v>
      </c>
      <c r="AH2" s="2" t="s">
        <v>270</v>
      </c>
      <c r="AI2" s="2" t="s">
        <v>271</v>
      </c>
      <c r="AJ2" s="7" t="s">
        <v>65</v>
      </c>
    </row>
    <row r="3" spans="1:36" ht="15" customHeight="1" x14ac:dyDescent="0.25">
      <c r="A3" s="1">
        <v>100423</v>
      </c>
      <c r="B3" s="2" t="s">
        <v>258</v>
      </c>
      <c r="C3" s="2" t="s">
        <v>272</v>
      </c>
      <c r="D3" s="2" t="s">
        <v>68</v>
      </c>
      <c r="E3" s="3" t="s">
        <v>41</v>
      </c>
      <c r="F3" s="2" t="s">
        <v>42</v>
      </c>
      <c r="G3" s="2" t="s">
        <v>43</v>
      </c>
      <c r="H3" s="2" t="s">
        <v>273</v>
      </c>
      <c r="I3" s="2" t="s">
        <v>274</v>
      </c>
      <c r="J3" s="2" t="s">
        <v>46</v>
      </c>
      <c r="K3" s="2" t="s">
        <v>47</v>
      </c>
      <c r="L3" s="2" t="s">
        <v>48</v>
      </c>
      <c r="M3" s="4">
        <v>7290000</v>
      </c>
      <c r="N3" s="4">
        <v>0</v>
      </c>
      <c r="O3" s="4">
        <v>7290000</v>
      </c>
      <c r="P3" s="4">
        <v>0</v>
      </c>
      <c r="Q3" s="3" t="s">
        <v>141</v>
      </c>
      <c r="R3" s="2" t="s">
        <v>275</v>
      </c>
      <c r="S3" s="2" t="s">
        <v>276</v>
      </c>
      <c r="T3" s="2" t="s">
        <v>52</v>
      </c>
      <c r="U3" s="2" t="s">
        <v>53</v>
      </c>
      <c r="V3" s="2" t="s">
        <v>277</v>
      </c>
      <c r="W3" s="2" t="s">
        <v>55</v>
      </c>
      <c r="X3" s="2" t="s">
        <v>94</v>
      </c>
      <c r="Y3" s="2" t="s">
        <v>95</v>
      </c>
      <c r="Z3" s="2" t="s">
        <v>278</v>
      </c>
      <c r="AA3" s="2" t="s">
        <v>279</v>
      </c>
      <c r="AB3" s="2" t="s">
        <v>280</v>
      </c>
      <c r="AC3" s="2" t="s">
        <v>281</v>
      </c>
      <c r="AD3" s="2" t="s">
        <v>282</v>
      </c>
      <c r="AE3" s="2" t="s">
        <v>283</v>
      </c>
      <c r="AF3" s="2" t="s">
        <v>284</v>
      </c>
      <c r="AG3" s="2" t="s">
        <v>151</v>
      </c>
      <c r="AH3" s="2" t="s">
        <v>285</v>
      </c>
      <c r="AI3" s="2" t="s">
        <v>286</v>
      </c>
      <c r="AJ3" s="7" t="s">
        <v>65</v>
      </c>
    </row>
    <row r="4" spans="1:36" ht="15" customHeight="1" x14ac:dyDescent="0.25">
      <c r="A4" s="1">
        <v>410523</v>
      </c>
      <c r="B4" s="2" t="s">
        <v>258</v>
      </c>
      <c r="C4" s="2" t="s">
        <v>287</v>
      </c>
      <c r="D4" s="2" t="s">
        <v>68</v>
      </c>
      <c r="E4" s="3" t="s">
        <v>41</v>
      </c>
      <c r="F4" s="2" t="s">
        <v>42</v>
      </c>
      <c r="G4" s="2" t="s">
        <v>43</v>
      </c>
      <c r="H4" s="2" t="s">
        <v>69</v>
      </c>
      <c r="I4" s="2" t="s">
        <v>70</v>
      </c>
      <c r="J4" s="2" t="s">
        <v>46</v>
      </c>
      <c r="K4" s="2" t="s">
        <v>47</v>
      </c>
      <c r="L4" s="2" t="s">
        <v>48</v>
      </c>
      <c r="M4" s="4">
        <v>95597279.209999993</v>
      </c>
      <c r="N4" s="4">
        <v>0</v>
      </c>
      <c r="O4" s="4">
        <v>95597279.209999993</v>
      </c>
      <c r="P4" s="4">
        <v>0</v>
      </c>
      <c r="Q4" s="3" t="s">
        <v>49</v>
      </c>
      <c r="R4" s="2" t="s">
        <v>288</v>
      </c>
      <c r="S4" s="2" t="s">
        <v>289</v>
      </c>
      <c r="T4" s="2" t="s">
        <v>52</v>
      </c>
      <c r="U4" s="2" t="s">
        <v>53</v>
      </c>
      <c r="V4" s="2" t="s">
        <v>73</v>
      </c>
      <c r="W4" s="2" t="s">
        <v>55</v>
      </c>
      <c r="X4" s="2" t="s">
        <v>74</v>
      </c>
      <c r="Y4" s="2" t="s">
        <v>75</v>
      </c>
      <c r="Z4" s="2" t="s">
        <v>290</v>
      </c>
      <c r="AA4" s="2" t="s">
        <v>291</v>
      </c>
      <c r="AB4" s="2" t="s">
        <v>292</v>
      </c>
      <c r="AC4" s="2" t="s">
        <v>293</v>
      </c>
      <c r="AD4" s="2" t="s">
        <v>294</v>
      </c>
      <c r="AE4" s="2" t="s">
        <v>295</v>
      </c>
      <c r="AF4" s="2" t="s">
        <v>296</v>
      </c>
      <c r="AG4" s="2" t="s">
        <v>83</v>
      </c>
      <c r="AH4" s="2" t="s">
        <v>297</v>
      </c>
      <c r="AI4" s="2" t="s">
        <v>298</v>
      </c>
      <c r="AJ4" s="7" t="s">
        <v>65</v>
      </c>
    </row>
    <row r="5" spans="1:36" ht="15" customHeight="1" x14ac:dyDescent="0.25">
      <c r="A5" s="1">
        <v>426823</v>
      </c>
      <c r="B5" s="2" t="s">
        <v>258</v>
      </c>
      <c r="C5" s="2" t="s">
        <v>299</v>
      </c>
      <c r="D5" s="2" t="s">
        <v>68</v>
      </c>
      <c r="E5" s="3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4">
        <v>56045565.719999999</v>
      </c>
      <c r="N5" s="4">
        <v>0</v>
      </c>
      <c r="O5" s="4">
        <v>56045565.719999999</v>
      </c>
      <c r="P5" s="4">
        <v>0</v>
      </c>
      <c r="Q5" s="3" t="s">
        <v>49</v>
      </c>
      <c r="R5" s="2" t="s">
        <v>300</v>
      </c>
      <c r="S5" s="2" t="s">
        <v>301</v>
      </c>
      <c r="T5" s="2" t="s">
        <v>52</v>
      </c>
      <c r="U5" s="2" t="s">
        <v>115</v>
      </c>
      <c r="V5" s="2" t="s">
        <v>302</v>
      </c>
      <c r="W5" s="2" t="s">
        <v>55</v>
      </c>
      <c r="X5" s="2" t="s">
        <v>303</v>
      </c>
      <c r="Y5" s="2" t="s">
        <v>304</v>
      </c>
      <c r="Z5" s="2" t="s">
        <v>305</v>
      </c>
      <c r="AA5" s="2" t="s">
        <v>306</v>
      </c>
      <c r="AB5" s="2" t="s">
        <v>307</v>
      </c>
      <c r="AC5" s="2" t="s">
        <v>308</v>
      </c>
      <c r="AD5" s="2" t="s">
        <v>309</v>
      </c>
      <c r="AE5" s="2" t="s">
        <v>310</v>
      </c>
      <c r="AF5" s="2" t="s">
        <v>311</v>
      </c>
      <c r="AG5" s="2" t="s">
        <v>203</v>
      </c>
      <c r="AH5" s="2" t="s">
        <v>312</v>
      </c>
      <c r="AI5" s="2" t="s">
        <v>313</v>
      </c>
      <c r="AJ5" s="7" t="s">
        <v>65</v>
      </c>
    </row>
    <row r="6" spans="1:36" ht="15" customHeight="1" x14ac:dyDescent="0.25">
      <c r="A6" s="1">
        <v>673823</v>
      </c>
      <c r="B6" s="2" t="s">
        <v>258</v>
      </c>
      <c r="C6" s="2" t="s">
        <v>314</v>
      </c>
      <c r="D6" s="2" t="s">
        <v>68</v>
      </c>
      <c r="E6" s="3" t="s">
        <v>41</v>
      </c>
      <c r="F6" s="2" t="s">
        <v>42</v>
      </c>
      <c r="G6" s="2" t="s">
        <v>43</v>
      </c>
      <c r="H6" s="2" t="s">
        <v>315</v>
      </c>
      <c r="I6" s="2" t="s">
        <v>316</v>
      </c>
      <c r="J6" s="2" t="s">
        <v>46</v>
      </c>
      <c r="K6" s="2" t="s">
        <v>47</v>
      </c>
      <c r="L6" s="2" t="s">
        <v>48</v>
      </c>
      <c r="M6" s="4">
        <v>5382191.5800000001</v>
      </c>
      <c r="N6" s="4">
        <v>0</v>
      </c>
      <c r="O6" s="4">
        <v>5382191.5800000001</v>
      </c>
      <c r="P6" s="4">
        <v>0</v>
      </c>
      <c r="Q6" s="3" t="s">
        <v>49</v>
      </c>
      <c r="R6" s="2" t="s">
        <v>317</v>
      </c>
      <c r="S6" s="2" t="s">
        <v>318</v>
      </c>
      <c r="T6" s="2" t="s">
        <v>52</v>
      </c>
      <c r="U6" s="2" t="s">
        <v>115</v>
      </c>
      <c r="V6" s="2" t="s">
        <v>319</v>
      </c>
      <c r="W6" s="2" t="s">
        <v>55</v>
      </c>
      <c r="X6" s="2" t="s">
        <v>194</v>
      </c>
      <c r="Y6" s="2" t="s">
        <v>195</v>
      </c>
      <c r="Z6" s="2" t="s">
        <v>320</v>
      </c>
      <c r="AA6" s="2" t="s">
        <v>321</v>
      </c>
      <c r="AB6" s="2" t="s">
        <v>322</v>
      </c>
      <c r="AC6" s="2" t="s">
        <v>323</v>
      </c>
      <c r="AD6" s="2" t="s">
        <v>324</v>
      </c>
      <c r="AE6" s="2" t="s">
        <v>325</v>
      </c>
      <c r="AF6" s="2" t="s">
        <v>326</v>
      </c>
      <c r="AG6" s="2" t="s">
        <v>103</v>
      </c>
      <c r="AH6" s="2" t="s">
        <v>327</v>
      </c>
      <c r="AI6" s="2" t="s">
        <v>328</v>
      </c>
      <c r="AJ6" s="7" t="s">
        <v>65</v>
      </c>
    </row>
    <row r="7" spans="1:36" ht="15" customHeight="1" x14ac:dyDescent="0.25">
      <c r="A7" s="1">
        <v>674123</v>
      </c>
      <c r="B7" s="2" t="s">
        <v>258</v>
      </c>
      <c r="C7" s="2" t="s">
        <v>314</v>
      </c>
      <c r="D7" s="2" t="s">
        <v>68</v>
      </c>
      <c r="E7" s="3" t="s">
        <v>41</v>
      </c>
      <c r="F7" s="2" t="s">
        <v>42</v>
      </c>
      <c r="G7" s="2" t="s">
        <v>43</v>
      </c>
      <c r="H7" s="2" t="s">
        <v>315</v>
      </c>
      <c r="I7" s="2" t="s">
        <v>316</v>
      </c>
      <c r="J7" s="2" t="s">
        <v>46</v>
      </c>
      <c r="K7" s="2" t="s">
        <v>47</v>
      </c>
      <c r="L7" s="2" t="s">
        <v>48</v>
      </c>
      <c r="M7" s="4">
        <v>28000000</v>
      </c>
      <c r="N7" s="4">
        <v>0</v>
      </c>
      <c r="O7" s="4">
        <v>28000000</v>
      </c>
      <c r="P7" s="4">
        <v>0</v>
      </c>
      <c r="Q7" s="3" t="s">
        <v>49</v>
      </c>
      <c r="R7" s="2" t="s">
        <v>317</v>
      </c>
      <c r="S7" s="2" t="s">
        <v>318</v>
      </c>
      <c r="T7" s="2" t="s">
        <v>52</v>
      </c>
      <c r="U7" s="2" t="s">
        <v>115</v>
      </c>
      <c r="V7" s="2" t="s">
        <v>319</v>
      </c>
      <c r="W7" s="2" t="s">
        <v>55</v>
      </c>
      <c r="X7" s="2" t="s">
        <v>194</v>
      </c>
      <c r="Y7" s="2" t="s">
        <v>195</v>
      </c>
      <c r="Z7" s="2" t="s">
        <v>320</v>
      </c>
      <c r="AA7" s="2" t="s">
        <v>321</v>
      </c>
      <c r="AB7" s="2" t="s">
        <v>329</v>
      </c>
      <c r="AC7" s="2" t="s">
        <v>330</v>
      </c>
      <c r="AD7" s="2" t="s">
        <v>331</v>
      </c>
      <c r="AE7" s="2" t="s">
        <v>332</v>
      </c>
      <c r="AF7" s="2" t="s">
        <v>326</v>
      </c>
      <c r="AG7" s="2" t="s">
        <v>103</v>
      </c>
      <c r="AH7" s="2" t="s">
        <v>333</v>
      </c>
      <c r="AI7" s="2" t="s">
        <v>328</v>
      </c>
      <c r="AJ7" s="7" t="s">
        <v>65</v>
      </c>
    </row>
    <row r="8" spans="1:36" ht="15" customHeight="1" x14ac:dyDescent="0.25">
      <c r="A8" s="1">
        <v>674323</v>
      </c>
      <c r="B8" s="2" t="s">
        <v>258</v>
      </c>
      <c r="C8" s="2" t="s">
        <v>314</v>
      </c>
      <c r="D8" s="2" t="s">
        <v>68</v>
      </c>
      <c r="E8" s="3" t="s">
        <v>41</v>
      </c>
      <c r="F8" s="2" t="s">
        <v>42</v>
      </c>
      <c r="G8" s="2" t="s">
        <v>43</v>
      </c>
      <c r="H8" s="2" t="s">
        <v>315</v>
      </c>
      <c r="I8" s="2" t="s">
        <v>316</v>
      </c>
      <c r="J8" s="2" t="s">
        <v>46</v>
      </c>
      <c r="K8" s="2" t="s">
        <v>47</v>
      </c>
      <c r="L8" s="2" t="s">
        <v>48</v>
      </c>
      <c r="M8" s="4">
        <v>1500000</v>
      </c>
      <c r="N8" s="4">
        <v>0</v>
      </c>
      <c r="O8" s="4">
        <v>1500000</v>
      </c>
      <c r="P8" s="4">
        <v>0</v>
      </c>
      <c r="Q8" s="3" t="s">
        <v>49</v>
      </c>
      <c r="R8" s="2" t="s">
        <v>317</v>
      </c>
      <c r="S8" s="2" t="s">
        <v>318</v>
      </c>
      <c r="T8" s="2" t="s">
        <v>52</v>
      </c>
      <c r="U8" s="2" t="s">
        <v>115</v>
      </c>
      <c r="V8" s="2" t="s">
        <v>319</v>
      </c>
      <c r="W8" s="2" t="s">
        <v>55</v>
      </c>
      <c r="X8" s="2" t="s">
        <v>194</v>
      </c>
      <c r="Y8" s="2" t="s">
        <v>195</v>
      </c>
      <c r="Z8" s="2" t="s">
        <v>320</v>
      </c>
      <c r="AA8" s="2" t="s">
        <v>321</v>
      </c>
      <c r="AB8" s="2" t="s">
        <v>334</v>
      </c>
      <c r="AC8" s="2" t="s">
        <v>335</v>
      </c>
      <c r="AD8" s="2" t="s">
        <v>336</v>
      </c>
      <c r="AE8" s="2" t="s">
        <v>337</v>
      </c>
      <c r="AF8" s="2" t="s">
        <v>326</v>
      </c>
      <c r="AG8" s="2" t="s">
        <v>103</v>
      </c>
      <c r="AH8" s="2" t="s">
        <v>338</v>
      </c>
      <c r="AI8" s="2" t="s">
        <v>328</v>
      </c>
      <c r="AJ8" s="7" t="s">
        <v>65</v>
      </c>
    </row>
    <row r="9" spans="1:36" ht="15" customHeight="1" x14ac:dyDescent="0.25">
      <c r="A9" s="1">
        <v>795423</v>
      </c>
      <c r="B9" s="2" t="s">
        <v>258</v>
      </c>
      <c r="C9" s="2" t="s">
        <v>339</v>
      </c>
      <c r="D9" s="2" t="s">
        <v>68</v>
      </c>
      <c r="E9" s="3" t="s">
        <v>41</v>
      </c>
      <c r="F9" s="2" t="s">
        <v>42</v>
      </c>
      <c r="G9" s="2" t="s">
        <v>43</v>
      </c>
      <c r="H9" s="2" t="s">
        <v>315</v>
      </c>
      <c r="I9" s="2" t="s">
        <v>316</v>
      </c>
      <c r="J9" s="2" t="s">
        <v>46</v>
      </c>
      <c r="K9" s="2" t="s">
        <v>47</v>
      </c>
      <c r="L9" s="2" t="s">
        <v>48</v>
      </c>
      <c r="M9" s="4">
        <v>8950212.5399999991</v>
      </c>
      <c r="N9" s="4">
        <v>0</v>
      </c>
      <c r="O9" s="4">
        <v>8950212.5399999991</v>
      </c>
      <c r="P9" s="4">
        <v>0</v>
      </c>
      <c r="Q9" s="3" t="s">
        <v>141</v>
      </c>
      <c r="R9" s="2" t="s">
        <v>340</v>
      </c>
      <c r="S9" s="2" t="s">
        <v>341</v>
      </c>
      <c r="T9" s="2" t="s">
        <v>52</v>
      </c>
      <c r="U9" s="2" t="s">
        <v>53</v>
      </c>
      <c r="V9" s="2" t="s">
        <v>342</v>
      </c>
      <c r="W9" s="2" t="s">
        <v>55</v>
      </c>
      <c r="X9" s="2" t="s">
        <v>94</v>
      </c>
      <c r="Y9" s="2" t="s">
        <v>95</v>
      </c>
      <c r="Z9" s="2" t="s">
        <v>320</v>
      </c>
      <c r="AA9" s="2" t="s">
        <v>321</v>
      </c>
      <c r="AB9" s="2" t="s">
        <v>343</v>
      </c>
      <c r="AC9" s="2" t="s">
        <v>344</v>
      </c>
      <c r="AD9" s="2" t="s">
        <v>345</v>
      </c>
      <c r="AE9" s="2" t="s">
        <v>346</v>
      </c>
      <c r="AF9" s="2" t="s">
        <v>347</v>
      </c>
      <c r="AG9" s="2" t="s">
        <v>103</v>
      </c>
      <c r="AH9" s="2" t="s">
        <v>348</v>
      </c>
      <c r="AI9" s="2" t="s">
        <v>349</v>
      </c>
      <c r="AJ9" s="7" t="s">
        <v>65</v>
      </c>
    </row>
    <row r="10" spans="1:36" ht="15" customHeight="1" x14ac:dyDescent="0.25">
      <c r="A10" s="1">
        <v>795623</v>
      </c>
      <c r="B10" s="2" t="s">
        <v>258</v>
      </c>
      <c r="C10" s="2" t="s">
        <v>339</v>
      </c>
      <c r="D10" s="2" t="s">
        <v>68</v>
      </c>
      <c r="E10" s="3" t="s">
        <v>41</v>
      </c>
      <c r="F10" s="2" t="s">
        <v>42</v>
      </c>
      <c r="G10" s="2" t="s">
        <v>43</v>
      </c>
      <c r="H10" s="2" t="s">
        <v>315</v>
      </c>
      <c r="I10" s="2" t="s">
        <v>316</v>
      </c>
      <c r="J10" s="2" t="s">
        <v>46</v>
      </c>
      <c r="K10" s="2" t="s">
        <v>47</v>
      </c>
      <c r="L10" s="2" t="s">
        <v>48</v>
      </c>
      <c r="M10" s="4">
        <v>3094068.8</v>
      </c>
      <c r="N10" s="4">
        <v>0</v>
      </c>
      <c r="O10" s="4">
        <v>3094068.8</v>
      </c>
      <c r="P10" s="4">
        <v>0</v>
      </c>
      <c r="Q10" s="3" t="s">
        <v>49</v>
      </c>
      <c r="R10" s="2" t="s">
        <v>317</v>
      </c>
      <c r="S10" s="2" t="s">
        <v>318</v>
      </c>
      <c r="T10" s="2" t="s">
        <v>52</v>
      </c>
      <c r="U10" s="2" t="s">
        <v>115</v>
      </c>
      <c r="V10" s="2" t="s">
        <v>319</v>
      </c>
      <c r="W10" s="2" t="s">
        <v>55</v>
      </c>
      <c r="X10" s="2" t="s">
        <v>194</v>
      </c>
      <c r="Y10" s="2" t="s">
        <v>195</v>
      </c>
      <c r="Z10" s="2" t="s">
        <v>320</v>
      </c>
      <c r="AA10" s="2" t="s">
        <v>321</v>
      </c>
      <c r="AB10" s="2" t="s">
        <v>350</v>
      </c>
      <c r="AC10" s="2" t="s">
        <v>351</v>
      </c>
      <c r="AD10" s="2" t="s">
        <v>352</v>
      </c>
      <c r="AE10" s="2" t="s">
        <v>353</v>
      </c>
      <c r="AF10" s="2" t="s">
        <v>347</v>
      </c>
      <c r="AG10" s="2" t="s">
        <v>103</v>
      </c>
      <c r="AH10" s="2" t="s">
        <v>354</v>
      </c>
      <c r="AI10" s="2" t="s">
        <v>355</v>
      </c>
      <c r="AJ10" s="7" t="s">
        <v>65</v>
      </c>
    </row>
    <row r="11" spans="1:36" ht="15" customHeight="1" x14ac:dyDescent="0.25">
      <c r="A11" s="1">
        <v>838423</v>
      </c>
      <c r="B11" s="2" t="s">
        <v>258</v>
      </c>
      <c r="C11" s="2" t="s">
        <v>339</v>
      </c>
      <c r="D11" s="2" t="s">
        <v>68</v>
      </c>
      <c r="E11" s="3" t="s">
        <v>41</v>
      </c>
      <c r="F11" s="2" t="s">
        <v>42</v>
      </c>
      <c r="G11" s="2" t="s">
        <v>43</v>
      </c>
      <c r="H11" s="2" t="s">
        <v>315</v>
      </c>
      <c r="I11" s="2" t="s">
        <v>316</v>
      </c>
      <c r="J11" s="2" t="s">
        <v>46</v>
      </c>
      <c r="K11" s="2" t="s">
        <v>47</v>
      </c>
      <c r="L11" s="2" t="s">
        <v>48</v>
      </c>
      <c r="M11" s="4">
        <v>1500000</v>
      </c>
      <c r="N11" s="4">
        <v>0</v>
      </c>
      <c r="O11" s="4">
        <v>1500000</v>
      </c>
      <c r="P11" s="4">
        <v>0</v>
      </c>
      <c r="Q11" s="3" t="s">
        <v>49</v>
      </c>
      <c r="R11" s="2" t="s">
        <v>356</v>
      </c>
      <c r="S11" s="2" t="s">
        <v>357</v>
      </c>
      <c r="T11" s="2" t="s">
        <v>52</v>
      </c>
      <c r="U11" s="2" t="s">
        <v>53</v>
      </c>
      <c r="V11" s="2" t="s">
        <v>358</v>
      </c>
      <c r="W11" s="2" t="s">
        <v>55</v>
      </c>
      <c r="X11" s="2" t="s">
        <v>161</v>
      </c>
      <c r="Y11" s="2" t="s">
        <v>162</v>
      </c>
      <c r="Z11" s="2" t="s">
        <v>320</v>
      </c>
      <c r="AA11" s="2" t="s">
        <v>321</v>
      </c>
      <c r="AB11" s="2" t="s">
        <v>359</v>
      </c>
      <c r="AC11" s="2" t="s">
        <v>360</v>
      </c>
      <c r="AD11" s="2" t="s">
        <v>361</v>
      </c>
      <c r="AE11" s="2" t="s">
        <v>362</v>
      </c>
      <c r="AF11" s="2" t="s">
        <v>363</v>
      </c>
      <c r="AG11" s="2" t="s">
        <v>103</v>
      </c>
      <c r="AH11" s="2" t="s">
        <v>364</v>
      </c>
      <c r="AI11" s="2" t="s">
        <v>365</v>
      </c>
      <c r="AJ11" s="7" t="s">
        <v>65</v>
      </c>
    </row>
    <row r="12" spans="1:36" ht="15" customHeight="1" x14ac:dyDescent="0.25">
      <c r="A12" s="1">
        <v>868223</v>
      </c>
      <c r="B12" s="2" t="s">
        <v>258</v>
      </c>
      <c r="C12" s="2" t="s">
        <v>366</v>
      </c>
      <c r="D12" s="2" t="s">
        <v>68</v>
      </c>
      <c r="E12" s="3" t="s">
        <v>41</v>
      </c>
      <c r="F12" s="2" t="s">
        <v>42</v>
      </c>
      <c r="G12" s="2" t="s">
        <v>43</v>
      </c>
      <c r="H12" s="2" t="s">
        <v>89</v>
      </c>
      <c r="I12" s="2" t="s">
        <v>90</v>
      </c>
      <c r="J12" s="2" t="s">
        <v>46</v>
      </c>
      <c r="K12" s="2" t="s">
        <v>47</v>
      </c>
      <c r="L12" s="2" t="s">
        <v>48</v>
      </c>
      <c r="M12" s="4">
        <v>10500000</v>
      </c>
      <c r="N12" s="4">
        <v>0</v>
      </c>
      <c r="O12" s="4">
        <v>10500000</v>
      </c>
      <c r="P12" s="4">
        <v>0</v>
      </c>
      <c r="Q12" s="3" t="s">
        <v>141</v>
      </c>
      <c r="R12" s="2" t="s">
        <v>367</v>
      </c>
      <c r="S12" s="2" t="s">
        <v>368</v>
      </c>
      <c r="T12" s="2" t="s">
        <v>52</v>
      </c>
      <c r="U12" s="2" t="s">
        <v>53</v>
      </c>
      <c r="V12" s="2" t="s">
        <v>369</v>
      </c>
      <c r="W12" s="2" t="s">
        <v>55</v>
      </c>
      <c r="X12" s="2" t="s">
        <v>94</v>
      </c>
      <c r="Y12" s="2" t="s">
        <v>95</v>
      </c>
      <c r="Z12" s="2" t="s">
        <v>370</v>
      </c>
      <c r="AA12" s="2" t="s">
        <v>371</v>
      </c>
      <c r="AB12" s="2" t="s">
        <v>372</v>
      </c>
      <c r="AC12" s="2" t="s">
        <v>373</v>
      </c>
      <c r="AD12" s="2" t="s">
        <v>374</v>
      </c>
      <c r="AE12" s="2" t="s">
        <v>375</v>
      </c>
      <c r="AF12" s="2" t="s">
        <v>376</v>
      </c>
      <c r="AG12" s="2" t="s">
        <v>151</v>
      </c>
      <c r="AH12" s="2" t="s">
        <v>377</v>
      </c>
      <c r="AI12" s="2" t="s">
        <v>378</v>
      </c>
      <c r="AJ12" s="7" t="s">
        <v>65</v>
      </c>
    </row>
    <row r="13" spans="1:36" ht="15" customHeight="1" x14ac:dyDescent="0.25">
      <c r="A13" s="1">
        <v>881323</v>
      </c>
      <c r="B13" s="2" t="s">
        <v>258</v>
      </c>
      <c r="C13" s="2" t="s">
        <v>366</v>
      </c>
      <c r="D13" s="2" t="s">
        <v>68</v>
      </c>
      <c r="E13" s="3" t="s">
        <v>41</v>
      </c>
      <c r="F13" s="2" t="s">
        <v>42</v>
      </c>
      <c r="G13" s="2" t="s">
        <v>43</v>
      </c>
      <c r="H13" s="2" t="s">
        <v>379</v>
      </c>
      <c r="I13" s="2" t="s">
        <v>380</v>
      </c>
      <c r="J13" s="2" t="s">
        <v>46</v>
      </c>
      <c r="K13" s="2" t="s">
        <v>47</v>
      </c>
      <c r="L13" s="2" t="s">
        <v>48</v>
      </c>
      <c r="M13" s="4">
        <v>7349007.21</v>
      </c>
      <c r="N13" s="4">
        <v>-1753462.93</v>
      </c>
      <c r="O13" s="4">
        <v>5595544.2800000003</v>
      </c>
      <c r="P13" s="4">
        <v>0</v>
      </c>
      <c r="Q13" s="3" t="s">
        <v>49</v>
      </c>
      <c r="R13" s="2" t="s">
        <v>381</v>
      </c>
      <c r="S13" s="2" t="s">
        <v>382</v>
      </c>
      <c r="T13" s="2" t="s">
        <v>52</v>
      </c>
      <c r="U13" s="2" t="s">
        <v>115</v>
      </c>
      <c r="V13" s="2" t="s">
        <v>383</v>
      </c>
      <c r="W13" s="2" t="s">
        <v>55</v>
      </c>
      <c r="X13" s="2" t="s">
        <v>161</v>
      </c>
      <c r="Y13" s="2" t="s">
        <v>162</v>
      </c>
      <c r="Z13" s="2" t="s">
        <v>384</v>
      </c>
      <c r="AA13" s="2" t="s">
        <v>385</v>
      </c>
      <c r="AB13" s="2" t="s">
        <v>386</v>
      </c>
      <c r="AC13" s="2" t="s">
        <v>387</v>
      </c>
      <c r="AD13" s="2" t="s">
        <v>388</v>
      </c>
      <c r="AE13" s="2" t="s">
        <v>389</v>
      </c>
      <c r="AF13" s="2" t="s">
        <v>390</v>
      </c>
      <c r="AG13" s="2" t="s">
        <v>103</v>
      </c>
      <c r="AH13" s="2" t="s">
        <v>391</v>
      </c>
      <c r="AI13" s="2" t="s">
        <v>392</v>
      </c>
      <c r="AJ13" s="7" t="s">
        <v>65</v>
      </c>
    </row>
    <row r="14" spans="1:36" ht="15" customHeight="1" x14ac:dyDescent="0.25">
      <c r="A14" s="1">
        <v>68323</v>
      </c>
      <c r="B14" s="2" t="s">
        <v>258</v>
      </c>
      <c r="C14" s="2" t="s">
        <v>393</v>
      </c>
      <c r="D14" s="2" t="s">
        <v>68</v>
      </c>
      <c r="E14" s="3" t="s">
        <v>394</v>
      </c>
      <c r="F14" s="2" t="s">
        <v>395</v>
      </c>
      <c r="G14" s="2" t="s">
        <v>106</v>
      </c>
      <c r="H14" s="2" t="s">
        <v>396</v>
      </c>
      <c r="I14" s="2" t="s">
        <v>397</v>
      </c>
      <c r="J14" s="2" t="s">
        <v>46</v>
      </c>
      <c r="K14" s="2" t="s">
        <v>109</v>
      </c>
      <c r="L14" s="2" t="s">
        <v>48</v>
      </c>
      <c r="M14" s="4">
        <v>7350000</v>
      </c>
      <c r="N14" s="4">
        <v>0</v>
      </c>
      <c r="O14" s="4">
        <v>7350000</v>
      </c>
      <c r="P14" s="4">
        <v>0</v>
      </c>
      <c r="Q14" s="3" t="s">
        <v>141</v>
      </c>
      <c r="R14" s="2" t="s">
        <v>398</v>
      </c>
      <c r="S14" s="2" t="s">
        <v>399</v>
      </c>
      <c r="T14" s="2" t="s">
        <v>52</v>
      </c>
      <c r="U14" s="2" t="s">
        <v>53</v>
      </c>
      <c r="V14" s="2" t="s">
        <v>400</v>
      </c>
      <c r="W14" s="2" t="s">
        <v>55</v>
      </c>
      <c r="X14" s="2" t="s">
        <v>401</v>
      </c>
      <c r="Y14" s="2" t="s">
        <v>402</v>
      </c>
      <c r="Z14" s="2" t="s">
        <v>403</v>
      </c>
      <c r="AA14" s="2" t="s">
        <v>404</v>
      </c>
      <c r="AB14" s="2" t="s">
        <v>405</v>
      </c>
      <c r="AC14" s="2" t="s">
        <v>361</v>
      </c>
      <c r="AD14" s="2" t="s">
        <v>406</v>
      </c>
      <c r="AE14" s="2" t="s">
        <v>407</v>
      </c>
      <c r="AF14" s="2" t="s">
        <v>408</v>
      </c>
      <c r="AG14" s="2" t="s">
        <v>151</v>
      </c>
      <c r="AH14" s="2" t="s">
        <v>409</v>
      </c>
      <c r="AI14" s="2" t="s">
        <v>410</v>
      </c>
      <c r="AJ14" s="7" t="s">
        <v>65</v>
      </c>
    </row>
    <row r="15" spans="1:36" ht="15" customHeight="1" x14ac:dyDescent="0.25">
      <c r="A15" s="1">
        <v>357223</v>
      </c>
      <c r="B15" s="2" t="s">
        <v>258</v>
      </c>
      <c r="C15" s="2" t="s">
        <v>393</v>
      </c>
      <c r="D15" s="2" t="s">
        <v>68</v>
      </c>
      <c r="E15" s="3" t="s">
        <v>187</v>
      </c>
      <c r="F15" s="2" t="s">
        <v>188</v>
      </c>
      <c r="G15" s="2" t="s">
        <v>106</v>
      </c>
      <c r="H15" s="2" t="s">
        <v>189</v>
      </c>
      <c r="I15" s="2" t="s">
        <v>190</v>
      </c>
      <c r="J15" s="2" t="s">
        <v>46</v>
      </c>
      <c r="K15" s="2" t="s">
        <v>109</v>
      </c>
      <c r="L15" s="2" t="s">
        <v>48</v>
      </c>
      <c r="M15" s="4">
        <v>7290000</v>
      </c>
      <c r="N15" s="4">
        <v>0</v>
      </c>
      <c r="O15" s="4">
        <v>7290000</v>
      </c>
      <c r="P15" s="4">
        <v>0</v>
      </c>
      <c r="Q15" s="3" t="s">
        <v>141</v>
      </c>
      <c r="R15" s="2" t="s">
        <v>411</v>
      </c>
      <c r="S15" s="2" t="s">
        <v>412</v>
      </c>
      <c r="T15" s="2" t="s">
        <v>52</v>
      </c>
      <c r="U15" s="2" t="s">
        <v>53</v>
      </c>
      <c r="V15" s="2" t="s">
        <v>413</v>
      </c>
      <c r="W15" s="2" t="s">
        <v>55</v>
      </c>
      <c r="X15" s="2" t="s">
        <v>56</v>
      </c>
      <c r="Y15" s="2" t="s">
        <v>57</v>
      </c>
      <c r="Z15" s="2" t="s">
        <v>414</v>
      </c>
      <c r="AA15" s="2" t="s">
        <v>415</v>
      </c>
      <c r="AB15" s="2" t="s">
        <v>416</v>
      </c>
      <c r="AC15" s="2" t="s">
        <v>417</v>
      </c>
      <c r="AD15" s="2" t="s">
        <v>418</v>
      </c>
      <c r="AE15" s="2" t="s">
        <v>419</v>
      </c>
      <c r="AF15" s="2" t="s">
        <v>420</v>
      </c>
      <c r="AG15" s="2" t="s">
        <v>151</v>
      </c>
      <c r="AH15" s="2" t="s">
        <v>421</v>
      </c>
      <c r="AI15" s="2" t="s">
        <v>422</v>
      </c>
      <c r="AJ15" s="7" t="s">
        <v>65</v>
      </c>
    </row>
    <row r="16" spans="1:36" ht="15" customHeight="1" x14ac:dyDescent="0.25">
      <c r="A16" s="1">
        <v>398323</v>
      </c>
      <c r="B16" s="2" t="s">
        <v>258</v>
      </c>
      <c r="C16" s="2" t="s">
        <v>393</v>
      </c>
      <c r="D16" s="2" t="s">
        <v>68</v>
      </c>
      <c r="E16" s="3" t="s">
        <v>187</v>
      </c>
      <c r="F16" s="2" t="s">
        <v>188</v>
      </c>
      <c r="G16" s="2" t="s">
        <v>106</v>
      </c>
      <c r="H16" s="2" t="s">
        <v>189</v>
      </c>
      <c r="I16" s="2" t="s">
        <v>190</v>
      </c>
      <c r="J16" s="2" t="s">
        <v>46</v>
      </c>
      <c r="K16" s="2" t="s">
        <v>109</v>
      </c>
      <c r="L16" s="2" t="s">
        <v>48</v>
      </c>
      <c r="M16" s="4">
        <v>29160000</v>
      </c>
      <c r="N16" s="4">
        <v>0</v>
      </c>
      <c r="O16" s="4">
        <v>29160000</v>
      </c>
      <c r="P16" s="4">
        <v>0</v>
      </c>
      <c r="Q16" s="3" t="s">
        <v>141</v>
      </c>
      <c r="R16" s="2" t="s">
        <v>423</v>
      </c>
      <c r="S16" s="2" t="s">
        <v>424</v>
      </c>
      <c r="T16" s="2" t="s">
        <v>52</v>
      </c>
      <c r="U16" s="2" t="s">
        <v>53</v>
      </c>
      <c r="V16" s="2" t="s">
        <v>425</v>
      </c>
      <c r="W16" s="2" t="s">
        <v>55</v>
      </c>
      <c r="X16" s="2" t="s">
        <v>94</v>
      </c>
      <c r="Y16" s="2" t="s">
        <v>95</v>
      </c>
      <c r="Z16" s="2" t="s">
        <v>426</v>
      </c>
      <c r="AA16" s="2" t="s">
        <v>427</v>
      </c>
      <c r="AB16" s="2" t="s">
        <v>428</v>
      </c>
      <c r="AC16" s="2" t="s">
        <v>429</v>
      </c>
      <c r="AD16" s="2" t="s">
        <v>430</v>
      </c>
      <c r="AE16" s="2" t="s">
        <v>431</v>
      </c>
      <c r="AF16" s="2" t="s">
        <v>432</v>
      </c>
      <c r="AG16" s="2" t="s">
        <v>151</v>
      </c>
      <c r="AH16" s="2" t="s">
        <v>433</v>
      </c>
      <c r="AI16" s="2" t="s">
        <v>434</v>
      </c>
      <c r="AJ16" s="7" t="s">
        <v>65</v>
      </c>
    </row>
    <row r="17" spans="1:36" ht="15" customHeight="1" x14ac:dyDescent="0.25">
      <c r="A17" s="1">
        <v>410423</v>
      </c>
      <c r="B17" s="2" t="s">
        <v>258</v>
      </c>
      <c r="C17" s="2" t="s">
        <v>435</v>
      </c>
      <c r="D17" s="2" t="s">
        <v>68</v>
      </c>
      <c r="E17" s="3" t="s">
        <v>87</v>
      </c>
      <c r="F17" s="2" t="s">
        <v>88</v>
      </c>
      <c r="G17" s="2" t="s">
        <v>106</v>
      </c>
      <c r="H17" s="2" t="s">
        <v>107</v>
      </c>
      <c r="I17" s="2" t="s">
        <v>108</v>
      </c>
      <c r="J17" s="2" t="s">
        <v>46</v>
      </c>
      <c r="K17" s="2" t="s">
        <v>109</v>
      </c>
      <c r="L17" s="2" t="s">
        <v>48</v>
      </c>
      <c r="M17" s="4">
        <v>54715559.840000004</v>
      </c>
      <c r="N17" s="4">
        <v>-19147190.079999998</v>
      </c>
      <c r="O17" s="4">
        <v>35568369.759999998</v>
      </c>
      <c r="P17" s="4">
        <v>0</v>
      </c>
      <c r="Q17" s="3" t="s">
        <v>49</v>
      </c>
      <c r="R17" s="2" t="s">
        <v>436</v>
      </c>
      <c r="S17" s="2" t="s">
        <v>437</v>
      </c>
      <c r="T17" s="2" t="s">
        <v>52</v>
      </c>
      <c r="U17" s="2" t="s">
        <v>115</v>
      </c>
      <c r="V17" s="2" t="s">
        <v>438</v>
      </c>
      <c r="W17" s="2" t="s">
        <v>55</v>
      </c>
      <c r="X17" s="2" t="s">
        <v>194</v>
      </c>
      <c r="Y17" s="2" t="s">
        <v>195</v>
      </c>
      <c r="Z17" s="2" t="s">
        <v>439</v>
      </c>
      <c r="AA17" s="2" t="s">
        <v>440</v>
      </c>
      <c r="AB17" s="2" t="s">
        <v>441</v>
      </c>
      <c r="AC17" s="2" t="s">
        <v>442</v>
      </c>
      <c r="AD17" s="2" t="s">
        <v>443</v>
      </c>
      <c r="AE17" s="2" t="s">
        <v>444</v>
      </c>
      <c r="AF17" s="2" t="s">
        <v>296</v>
      </c>
      <c r="AG17" s="2" t="s">
        <v>103</v>
      </c>
      <c r="AH17" s="2" t="s">
        <v>445</v>
      </c>
      <c r="AI17" s="2" t="s">
        <v>446</v>
      </c>
      <c r="AJ17" s="7" t="s">
        <v>65</v>
      </c>
    </row>
    <row r="18" spans="1:36" ht="15" customHeight="1" x14ac:dyDescent="0.25">
      <c r="A18" s="1">
        <v>422623</v>
      </c>
      <c r="B18" s="2" t="s">
        <v>258</v>
      </c>
      <c r="C18" s="2" t="s">
        <v>435</v>
      </c>
      <c r="D18" s="2" t="s">
        <v>68</v>
      </c>
      <c r="E18" s="3" t="s">
        <v>87</v>
      </c>
      <c r="F18" s="2" t="s">
        <v>88</v>
      </c>
      <c r="G18" s="2" t="s">
        <v>106</v>
      </c>
      <c r="H18" s="2" t="s">
        <v>107</v>
      </c>
      <c r="I18" s="2" t="s">
        <v>108</v>
      </c>
      <c r="J18" s="2" t="s">
        <v>46</v>
      </c>
      <c r="K18" s="2" t="s">
        <v>109</v>
      </c>
      <c r="L18" s="2" t="s">
        <v>48</v>
      </c>
      <c r="M18" s="4">
        <v>390412855</v>
      </c>
      <c r="N18" s="4">
        <v>0</v>
      </c>
      <c r="O18" s="4">
        <v>390412855</v>
      </c>
      <c r="P18" s="4">
        <v>0</v>
      </c>
      <c r="Q18" s="3" t="s">
        <v>49</v>
      </c>
      <c r="R18" s="2" t="s">
        <v>447</v>
      </c>
      <c r="S18" s="2" t="s">
        <v>448</v>
      </c>
      <c r="T18" s="2" t="s">
        <v>52</v>
      </c>
      <c r="U18" s="2" t="s">
        <v>115</v>
      </c>
      <c r="V18" s="2" t="s">
        <v>449</v>
      </c>
      <c r="W18" s="2" t="s">
        <v>55</v>
      </c>
      <c r="X18" s="2" t="s">
        <v>56</v>
      </c>
      <c r="Y18" s="2" t="s">
        <v>57</v>
      </c>
      <c r="Z18" s="2" t="s">
        <v>450</v>
      </c>
      <c r="AA18" s="2" t="s">
        <v>451</v>
      </c>
      <c r="AB18" s="2" t="s">
        <v>452</v>
      </c>
      <c r="AC18" s="2" t="s">
        <v>453</v>
      </c>
      <c r="AD18" s="2" t="s">
        <v>454</v>
      </c>
      <c r="AE18" s="2" t="s">
        <v>455</v>
      </c>
      <c r="AF18" s="2" t="s">
        <v>456</v>
      </c>
      <c r="AG18" s="2" t="s">
        <v>135</v>
      </c>
      <c r="AH18" s="2" t="s">
        <v>457</v>
      </c>
      <c r="AI18" s="2" t="s">
        <v>458</v>
      </c>
      <c r="AJ18" s="7" t="s">
        <v>65</v>
      </c>
    </row>
    <row r="19" spans="1:36" ht="15" customHeight="1" x14ac:dyDescent="0.25">
      <c r="A19" s="1">
        <v>422823</v>
      </c>
      <c r="B19" s="2" t="s">
        <v>258</v>
      </c>
      <c r="C19" s="2" t="s">
        <v>459</v>
      </c>
      <c r="D19" s="2" t="s">
        <v>68</v>
      </c>
      <c r="E19" s="3" t="s">
        <v>87</v>
      </c>
      <c r="F19" s="2" t="s">
        <v>88</v>
      </c>
      <c r="G19" s="2" t="s">
        <v>106</v>
      </c>
      <c r="H19" s="2" t="s">
        <v>107</v>
      </c>
      <c r="I19" s="2" t="s">
        <v>108</v>
      </c>
      <c r="J19" s="2" t="s">
        <v>46</v>
      </c>
      <c r="K19" s="2" t="s">
        <v>109</v>
      </c>
      <c r="L19" s="2" t="s">
        <v>48</v>
      </c>
      <c r="M19" s="4">
        <v>1350776</v>
      </c>
      <c r="N19" s="4">
        <v>0</v>
      </c>
      <c r="O19" s="4">
        <v>1350776</v>
      </c>
      <c r="P19" s="4">
        <v>0</v>
      </c>
      <c r="Q19" s="3" t="s">
        <v>49</v>
      </c>
      <c r="R19" s="2" t="s">
        <v>460</v>
      </c>
      <c r="S19" s="2" t="s">
        <v>461</v>
      </c>
      <c r="T19" s="2" t="s">
        <v>52</v>
      </c>
      <c r="U19" s="2" t="s">
        <v>53</v>
      </c>
      <c r="V19" s="2" t="s">
        <v>462</v>
      </c>
      <c r="W19" s="2" t="s">
        <v>55</v>
      </c>
      <c r="X19" s="2" t="s">
        <v>56</v>
      </c>
      <c r="Y19" s="2" t="s">
        <v>57</v>
      </c>
      <c r="Z19" s="2" t="s">
        <v>450</v>
      </c>
      <c r="AA19" s="2" t="s">
        <v>451</v>
      </c>
      <c r="AB19" s="2" t="s">
        <v>463</v>
      </c>
      <c r="AC19" s="2" t="s">
        <v>464</v>
      </c>
      <c r="AD19" s="2" t="s">
        <v>465</v>
      </c>
      <c r="AE19" s="2" t="s">
        <v>466</v>
      </c>
      <c r="AF19" s="2" t="s">
        <v>456</v>
      </c>
      <c r="AG19" s="2" t="s">
        <v>135</v>
      </c>
      <c r="AH19" s="2" t="s">
        <v>457</v>
      </c>
      <c r="AI19" s="2" t="s">
        <v>467</v>
      </c>
      <c r="AJ19" s="7" t="s">
        <v>65</v>
      </c>
    </row>
    <row r="20" spans="1:36" ht="15" customHeight="1" x14ac:dyDescent="0.25">
      <c r="A20" s="1">
        <v>425423</v>
      </c>
      <c r="B20" s="2" t="s">
        <v>258</v>
      </c>
      <c r="C20" s="2" t="s">
        <v>459</v>
      </c>
      <c r="D20" s="2" t="s">
        <v>68</v>
      </c>
      <c r="E20" s="3" t="s">
        <v>394</v>
      </c>
      <c r="F20" s="2" t="s">
        <v>395</v>
      </c>
      <c r="G20" s="2" t="s">
        <v>106</v>
      </c>
      <c r="H20" s="2" t="s">
        <v>396</v>
      </c>
      <c r="I20" s="2" t="s">
        <v>397</v>
      </c>
      <c r="J20" s="2" t="s">
        <v>46</v>
      </c>
      <c r="K20" s="2" t="s">
        <v>109</v>
      </c>
      <c r="L20" s="2" t="s">
        <v>48</v>
      </c>
      <c r="M20" s="4">
        <v>7000000</v>
      </c>
      <c r="N20" s="4">
        <v>0</v>
      </c>
      <c r="O20" s="4">
        <v>7000000</v>
      </c>
      <c r="P20" s="4">
        <v>0</v>
      </c>
      <c r="Q20" s="3" t="s">
        <v>141</v>
      </c>
      <c r="R20" s="2" t="s">
        <v>468</v>
      </c>
      <c r="S20" s="2" t="s">
        <v>469</v>
      </c>
      <c r="T20" s="2" t="s">
        <v>52</v>
      </c>
      <c r="U20" s="2" t="s">
        <v>53</v>
      </c>
      <c r="V20" s="2" t="s">
        <v>470</v>
      </c>
      <c r="W20" s="2" t="s">
        <v>55</v>
      </c>
      <c r="X20" s="2" t="s">
        <v>401</v>
      </c>
      <c r="Y20" s="2" t="s">
        <v>402</v>
      </c>
      <c r="Z20" s="2" t="s">
        <v>471</v>
      </c>
      <c r="AA20" s="2" t="s">
        <v>472</v>
      </c>
      <c r="AB20" s="2" t="s">
        <v>473</v>
      </c>
      <c r="AC20" s="2" t="s">
        <v>474</v>
      </c>
      <c r="AD20" s="2" t="s">
        <v>475</v>
      </c>
      <c r="AE20" s="2" t="s">
        <v>476</v>
      </c>
      <c r="AF20" s="2" t="s">
        <v>477</v>
      </c>
      <c r="AG20" s="2" t="s">
        <v>151</v>
      </c>
      <c r="AH20" s="2" t="s">
        <v>478</v>
      </c>
      <c r="AI20" s="2" t="s">
        <v>479</v>
      </c>
      <c r="AJ20" s="7" t="s">
        <v>65</v>
      </c>
    </row>
    <row r="21" spans="1:36" ht="15" customHeight="1" x14ac:dyDescent="0.25">
      <c r="A21" s="1">
        <v>439923</v>
      </c>
      <c r="B21" s="2" t="s">
        <v>258</v>
      </c>
      <c r="C21" s="2" t="s">
        <v>459</v>
      </c>
      <c r="D21" s="2" t="s">
        <v>68</v>
      </c>
      <c r="E21" s="3" t="s">
        <v>187</v>
      </c>
      <c r="F21" s="2" t="s">
        <v>188</v>
      </c>
      <c r="G21" s="2" t="s">
        <v>106</v>
      </c>
      <c r="H21" s="2" t="s">
        <v>189</v>
      </c>
      <c r="I21" s="2" t="s">
        <v>190</v>
      </c>
      <c r="J21" s="2" t="s">
        <v>46</v>
      </c>
      <c r="K21" s="2" t="s">
        <v>109</v>
      </c>
      <c r="L21" s="2" t="s">
        <v>48</v>
      </c>
      <c r="M21" s="4">
        <v>9000000</v>
      </c>
      <c r="N21" s="4">
        <v>0</v>
      </c>
      <c r="O21" s="4">
        <v>9000000</v>
      </c>
      <c r="P21" s="4">
        <v>0</v>
      </c>
      <c r="Q21" s="3" t="s">
        <v>141</v>
      </c>
      <c r="R21" s="2" t="s">
        <v>480</v>
      </c>
      <c r="S21" s="2" t="s">
        <v>481</v>
      </c>
      <c r="T21" s="2" t="s">
        <v>52</v>
      </c>
      <c r="U21" s="2" t="s">
        <v>53</v>
      </c>
      <c r="V21" s="2" t="s">
        <v>482</v>
      </c>
      <c r="W21" s="2" t="s">
        <v>55</v>
      </c>
      <c r="X21" s="2" t="s">
        <v>94</v>
      </c>
      <c r="Y21" s="2" t="s">
        <v>95</v>
      </c>
      <c r="Z21" s="2" t="s">
        <v>451</v>
      </c>
      <c r="AA21" s="2" t="s">
        <v>483</v>
      </c>
      <c r="AB21" s="2" t="s">
        <v>484</v>
      </c>
      <c r="AC21" s="2" t="s">
        <v>485</v>
      </c>
      <c r="AD21" s="2" t="s">
        <v>486</v>
      </c>
      <c r="AE21" s="2" t="s">
        <v>487</v>
      </c>
      <c r="AF21" s="2" t="s">
        <v>488</v>
      </c>
      <c r="AG21" s="2" t="s">
        <v>151</v>
      </c>
      <c r="AH21" s="2" t="s">
        <v>489</v>
      </c>
      <c r="AI21" s="2" t="s">
        <v>490</v>
      </c>
      <c r="AJ21" s="7" t="s">
        <v>65</v>
      </c>
    </row>
    <row r="22" spans="1:36" ht="15" customHeight="1" x14ac:dyDescent="0.25">
      <c r="A22" s="1">
        <v>455923</v>
      </c>
      <c r="B22" s="2" t="s">
        <v>258</v>
      </c>
      <c r="C22" s="2" t="s">
        <v>491</v>
      </c>
      <c r="D22" s="2" t="s">
        <v>68</v>
      </c>
      <c r="E22" s="3" t="s">
        <v>492</v>
      </c>
      <c r="F22" s="2" t="s">
        <v>493</v>
      </c>
      <c r="G22" s="2" t="s">
        <v>106</v>
      </c>
      <c r="H22" s="2" t="s">
        <v>494</v>
      </c>
      <c r="I22" s="2" t="s">
        <v>495</v>
      </c>
      <c r="J22" s="2" t="s">
        <v>46</v>
      </c>
      <c r="K22" s="2" t="s">
        <v>109</v>
      </c>
      <c r="L22" s="2" t="s">
        <v>48</v>
      </c>
      <c r="M22" s="4">
        <v>2683334</v>
      </c>
      <c r="N22" s="4">
        <v>0</v>
      </c>
      <c r="O22" s="4">
        <v>2683334</v>
      </c>
      <c r="P22" s="4">
        <v>0</v>
      </c>
      <c r="Q22" s="3" t="s">
        <v>141</v>
      </c>
      <c r="R22" s="2" t="s">
        <v>496</v>
      </c>
      <c r="S22" s="2" t="s">
        <v>497</v>
      </c>
      <c r="T22" s="2" t="s">
        <v>52</v>
      </c>
      <c r="U22" s="2" t="s">
        <v>53</v>
      </c>
      <c r="V22" s="2" t="s">
        <v>498</v>
      </c>
      <c r="W22" s="2" t="s">
        <v>55</v>
      </c>
      <c r="X22" s="2" t="s">
        <v>194</v>
      </c>
      <c r="Y22" s="2" t="s">
        <v>195</v>
      </c>
      <c r="Z22" s="2" t="s">
        <v>499</v>
      </c>
      <c r="AA22" s="2" t="s">
        <v>500</v>
      </c>
      <c r="AB22" s="2" t="s">
        <v>501</v>
      </c>
      <c r="AC22" s="2" t="s">
        <v>502</v>
      </c>
      <c r="AD22" s="2" t="s">
        <v>503</v>
      </c>
      <c r="AE22" s="2" t="s">
        <v>504</v>
      </c>
      <c r="AF22" s="2" t="s">
        <v>505</v>
      </c>
      <c r="AG22" s="2" t="s">
        <v>151</v>
      </c>
      <c r="AH22" s="2" t="s">
        <v>506</v>
      </c>
      <c r="AI22" s="2" t="s">
        <v>507</v>
      </c>
      <c r="AJ22" s="7" t="s">
        <v>65</v>
      </c>
    </row>
    <row r="23" spans="1:36" ht="15" customHeight="1" x14ac:dyDescent="0.25">
      <c r="A23" s="1">
        <v>460523</v>
      </c>
      <c r="B23" s="2" t="s">
        <v>258</v>
      </c>
      <c r="C23" s="2" t="s">
        <v>491</v>
      </c>
      <c r="D23" s="2" t="s">
        <v>68</v>
      </c>
      <c r="E23" s="3" t="s">
        <v>41</v>
      </c>
      <c r="F23" s="2" t="s">
        <v>42</v>
      </c>
      <c r="G23" s="2" t="s">
        <v>106</v>
      </c>
      <c r="H23" s="2" t="s">
        <v>155</v>
      </c>
      <c r="I23" s="2" t="s">
        <v>156</v>
      </c>
      <c r="J23" s="2" t="s">
        <v>46</v>
      </c>
      <c r="K23" s="2" t="s">
        <v>109</v>
      </c>
      <c r="L23" s="2" t="s">
        <v>48</v>
      </c>
      <c r="M23" s="4">
        <v>49603230</v>
      </c>
      <c r="N23" s="4">
        <v>0</v>
      </c>
      <c r="O23" s="4">
        <v>49603230</v>
      </c>
      <c r="P23" s="4">
        <v>0</v>
      </c>
      <c r="Q23" s="3" t="s">
        <v>49</v>
      </c>
      <c r="R23" s="2" t="s">
        <v>508</v>
      </c>
      <c r="S23" s="2" t="s">
        <v>509</v>
      </c>
      <c r="T23" s="2" t="s">
        <v>52</v>
      </c>
      <c r="U23" s="2" t="s">
        <v>53</v>
      </c>
      <c r="V23" s="2" t="s">
        <v>510</v>
      </c>
      <c r="W23" s="2" t="s">
        <v>55</v>
      </c>
      <c r="X23" s="2" t="s">
        <v>194</v>
      </c>
      <c r="Y23" s="2" t="s">
        <v>195</v>
      </c>
      <c r="Z23" s="2" t="s">
        <v>511</v>
      </c>
      <c r="AA23" s="2" t="s">
        <v>512</v>
      </c>
      <c r="AB23" s="2" t="s">
        <v>513</v>
      </c>
      <c r="AC23" s="2" t="s">
        <v>514</v>
      </c>
      <c r="AD23" s="2" t="s">
        <v>515</v>
      </c>
      <c r="AE23" s="2" t="s">
        <v>516</v>
      </c>
      <c r="AF23" s="2" t="s">
        <v>517</v>
      </c>
      <c r="AG23" s="2" t="s">
        <v>518</v>
      </c>
      <c r="AH23" s="2" t="s">
        <v>519</v>
      </c>
      <c r="AI23" s="2" t="s">
        <v>520</v>
      </c>
      <c r="AJ23" s="7" t="s">
        <v>65</v>
      </c>
    </row>
    <row r="24" spans="1:36" ht="15" customHeight="1" x14ac:dyDescent="0.25">
      <c r="A24" s="1">
        <v>463523</v>
      </c>
      <c r="B24" s="2" t="s">
        <v>258</v>
      </c>
      <c r="C24" s="2" t="s">
        <v>491</v>
      </c>
      <c r="D24" s="2" t="s">
        <v>68</v>
      </c>
      <c r="E24" s="3" t="s">
        <v>394</v>
      </c>
      <c r="F24" s="2" t="s">
        <v>395</v>
      </c>
      <c r="G24" s="2" t="s">
        <v>106</v>
      </c>
      <c r="H24" s="2" t="s">
        <v>396</v>
      </c>
      <c r="I24" s="2" t="s">
        <v>397</v>
      </c>
      <c r="J24" s="2" t="s">
        <v>46</v>
      </c>
      <c r="K24" s="2" t="s">
        <v>157</v>
      </c>
      <c r="L24" s="2" t="s">
        <v>48</v>
      </c>
      <c r="M24" s="4">
        <v>631674656.75</v>
      </c>
      <c r="N24" s="4">
        <v>0</v>
      </c>
      <c r="O24" s="4">
        <v>631674656.75</v>
      </c>
      <c r="P24" s="4">
        <v>0</v>
      </c>
      <c r="Q24" s="3" t="s">
        <v>49</v>
      </c>
      <c r="R24" s="2" t="s">
        <v>521</v>
      </c>
      <c r="S24" s="2" t="s">
        <v>522</v>
      </c>
      <c r="T24" s="2" t="s">
        <v>52</v>
      </c>
      <c r="U24" s="2" t="s">
        <v>115</v>
      </c>
      <c r="V24" s="2" t="s">
        <v>523</v>
      </c>
      <c r="W24" s="2" t="s">
        <v>55</v>
      </c>
      <c r="X24" s="2" t="s">
        <v>524</v>
      </c>
      <c r="Y24" s="2" t="s">
        <v>525</v>
      </c>
      <c r="Z24" s="2" t="s">
        <v>526</v>
      </c>
      <c r="AA24" s="2" t="s">
        <v>527</v>
      </c>
      <c r="AB24" s="2" t="s">
        <v>528</v>
      </c>
      <c r="AC24" s="2" t="s">
        <v>529</v>
      </c>
      <c r="AD24" s="2" t="s">
        <v>530</v>
      </c>
      <c r="AE24" s="2" t="s">
        <v>531</v>
      </c>
      <c r="AF24" s="2" t="s">
        <v>532</v>
      </c>
      <c r="AG24" s="2" t="s">
        <v>170</v>
      </c>
      <c r="AH24" s="2" t="s">
        <v>533</v>
      </c>
      <c r="AI24" s="2" t="s">
        <v>534</v>
      </c>
      <c r="AJ24" s="7" t="s">
        <v>65</v>
      </c>
    </row>
    <row r="25" spans="1:36" ht="15" customHeight="1" x14ac:dyDescent="0.25">
      <c r="A25" s="1">
        <v>463623</v>
      </c>
      <c r="B25" s="2" t="s">
        <v>258</v>
      </c>
      <c r="C25" s="2" t="s">
        <v>535</v>
      </c>
      <c r="D25" s="2" t="s">
        <v>68</v>
      </c>
      <c r="E25" s="3" t="s">
        <v>87</v>
      </c>
      <c r="F25" s="2" t="s">
        <v>88</v>
      </c>
      <c r="G25" s="2" t="s">
        <v>106</v>
      </c>
      <c r="H25" s="2" t="s">
        <v>107</v>
      </c>
      <c r="I25" s="2" t="s">
        <v>108</v>
      </c>
      <c r="J25" s="2" t="s">
        <v>46</v>
      </c>
      <c r="K25" s="2" t="s">
        <v>109</v>
      </c>
      <c r="L25" s="2" t="s">
        <v>48</v>
      </c>
      <c r="M25" s="4">
        <v>473301373</v>
      </c>
      <c r="N25" s="4">
        <v>0</v>
      </c>
      <c r="O25" s="4">
        <v>473301373</v>
      </c>
      <c r="P25" s="4">
        <v>0</v>
      </c>
      <c r="Q25" s="3" t="s">
        <v>49</v>
      </c>
      <c r="R25" s="2" t="s">
        <v>521</v>
      </c>
      <c r="S25" s="2" t="s">
        <v>522</v>
      </c>
      <c r="T25" s="2" t="s">
        <v>52</v>
      </c>
      <c r="U25" s="2" t="s">
        <v>115</v>
      </c>
      <c r="V25" s="2" t="s">
        <v>523</v>
      </c>
      <c r="W25" s="2" t="s">
        <v>55</v>
      </c>
      <c r="X25" s="2" t="s">
        <v>524</v>
      </c>
      <c r="Y25" s="2" t="s">
        <v>525</v>
      </c>
      <c r="Z25" s="2" t="s">
        <v>536</v>
      </c>
      <c r="AA25" s="2" t="s">
        <v>537</v>
      </c>
      <c r="AB25" s="2" t="s">
        <v>538</v>
      </c>
      <c r="AC25" s="2" t="s">
        <v>539</v>
      </c>
      <c r="AD25" s="2" t="s">
        <v>540</v>
      </c>
      <c r="AE25" s="2" t="s">
        <v>541</v>
      </c>
      <c r="AF25" s="2" t="s">
        <v>532</v>
      </c>
      <c r="AG25" s="2" t="s">
        <v>170</v>
      </c>
      <c r="AH25" s="2" t="s">
        <v>533</v>
      </c>
      <c r="AI25" s="2" t="s">
        <v>542</v>
      </c>
      <c r="AJ25" s="7" t="s">
        <v>65</v>
      </c>
    </row>
    <row r="26" spans="1:36" ht="15" customHeight="1" x14ac:dyDescent="0.25">
      <c r="A26" s="1">
        <v>488023</v>
      </c>
      <c r="B26" s="2" t="s">
        <v>258</v>
      </c>
      <c r="C26" s="2" t="s">
        <v>535</v>
      </c>
      <c r="D26" s="2" t="s">
        <v>68</v>
      </c>
      <c r="E26" s="3" t="s">
        <v>187</v>
      </c>
      <c r="F26" s="2" t="s">
        <v>188</v>
      </c>
      <c r="G26" s="2" t="s">
        <v>106</v>
      </c>
      <c r="H26" s="2" t="s">
        <v>189</v>
      </c>
      <c r="I26" s="2" t="s">
        <v>190</v>
      </c>
      <c r="J26" s="2" t="s">
        <v>46</v>
      </c>
      <c r="K26" s="2" t="s">
        <v>157</v>
      </c>
      <c r="L26" s="2" t="s">
        <v>48</v>
      </c>
      <c r="M26" s="4">
        <v>105197199.55</v>
      </c>
      <c r="N26" s="4">
        <v>0</v>
      </c>
      <c r="O26" s="4">
        <v>105197199.55</v>
      </c>
      <c r="P26" s="4">
        <v>0</v>
      </c>
      <c r="Q26" s="3" t="s">
        <v>49</v>
      </c>
      <c r="R26" s="2" t="s">
        <v>543</v>
      </c>
      <c r="S26" s="2" t="s">
        <v>544</v>
      </c>
      <c r="T26" s="2" t="s">
        <v>52</v>
      </c>
      <c r="U26" s="2" t="s">
        <v>115</v>
      </c>
      <c r="V26" s="2" t="s">
        <v>545</v>
      </c>
      <c r="W26" s="2" t="s">
        <v>55</v>
      </c>
      <c r="X26" s="2" t="s">
        <v>94</v>
      </c>
      <c r="Y26" s="2" t="s">
        <v>95</v>
      </c>
      <c r="Z26" s="2" t="s">
        <v>546</v>
      </c>
      <c r="AA26" s="2" t="s">
        <v>547</v>
      </c>
      <c r="AB26" s="2" t="s">
        <v>548</v>
      </c>
      <c r="AC26" s="2" t="s">
        <v>549</v>
      </c>
      <c r="AD26" s="2" t="s">
        <v>550</v>
      </c>
      <c r="AE26" s="2" t="s">
        <v>551</v>
      </c>
      <c r="AF26" s="2" t="s">
        <v>552</v>
      </c>
      <c r="AG26" s="2" t="s">
        <v>203</v>
      </c>
      <c r="AH26" s="2" t="s">
        <v>553</v>
      </c>
      <c r="AI26" s="2" t="s">
        <v>554</v>
      </c>
      <c r="AJ26" s="7" t="s">
        <v>65</v>
      </c>
    </row>
    <row r="27" spans="1:36" ht="15" customHeight="1" x14ac:dyDescent="0.25">
      <c r="A27" s="1">
        <v>488023</v>
      </c>
      <c r="B27" s="2" t="s">
        <v>258</v>
      </c>
      <c r="C27" s="2" t="s">
        <v>535</v>
      </c>
      <c r="D27" s="2" t="s">
        <v>68</v>
      </c>
      <c r="E27" s="3" t="s">
        <v>187</v>
      </c>
      <c r="F27" s="2" t="s">
        <v>188</v>
      </c>
      <c r="G27" s="2" t="s">
        <v>106</v>
      </c>
      <c r="H27" s="2" t="s">
        <v>189</v>
      </c>
      <c r="I27" s="2" t="s">
        <v>190</v>
      </c>
      <c r="J27" s="2" t="s">
        <v>46</v>
      </c>
      <c r="K27" s="2" t="s">
        <v>157</v>
      </c>
      <c r="L27" s="2" t="s">
        <v>48</v>
      </c>
      <c r="M27" s="4">
        <v>2041217902.5</v>
      </c>
      <c r="N27" s="4">
        <v>0</v>
      </c>
      <c r="O27" s="4">
        <v>2041217902.5</v>
      </c>
      <c r="P27" s="4">
        <v>0</v>
      </c>
      <c r="Q27" s="3" t="s">
        <v>49</v>
      </c>
      <c r="R27" s="2" t="s">
        <v>543</v>
      </c>
      <c r="S27" s="2" t="s">
        <v>544</v>
      </c>
      <c r="T27" s="2" t="s">
        <v>52</v>
      </c>
      <c r="U27" s="2" t="s">
        <v>115</v>
      </c>
      <c r="V27" s="2" t="s">
        <v>545</v>
      </c>
      <c r="W27" s="2" t="s">
        <v>55</v>
      </c>
      <c r="X27" s="2" t="s">
        <v>94</v>
      </c>
      <c r="Y27" s="2" t="s">
        <v>95</v>
      </c>
      <c r="Z27" s="2" t="s">
        <v>546</v>
      </c>
      <c r="AA27" s="2" t="s">
        <v>547</v>
      </c>
      <c r="AB27" s="2" t="s">
        <v>548</v>
      </c>
      <c r="AC27" s="2" t="s">
        <v>549</v>
      </c>
      <c r="AD27" s="2" t="s">
        <v>550</v>
      </c>
      <c r="AE27" s="2" t="s">
        <v>551</v>
      </c>
      <c r="AF27" s="2" t="s">
        <v>552</v>
      </c>
      <c r="AG27" s="2" t="s">
        <v>203</v>
      </c>
      <c r="AH27" s="2" t="s">
        <v>553</v>
      </c>
      <c r="AI27" s="2" t="s">
        <v>554</v>
      </c>
      <c r="AJ27" s="7" t="s">
        <v>65</v>
      </c>
    </row>
    <row r="28" spans="1:36" ht="15" customHeight="1" x14ac:dyDescent="0.25">
      <c r="A28" s="1">
        <v>520023</v>
      </c>
      <c r="B28" s="2" t="s">
        <v>258</v>
      </c>
      <c r="C28" s="2" t="s">
        <v>555</v>
      </c>
      <c r="D28" s="2" t="s">
        <v>68</v>
      </c>
      <c r="E28" s="3" t="s">
        <v>187</v>
      </c>
      <c r="F28" s="2" t="s">
        <v>188</v>
      </c>
      <c r="G28" s="2" t="s">
        <v>106</v>
      </c>
      <c r="H28" s="2" t="s">
        <v>189</v>
      </c>
      <c r="I28" s="2" t="s">
        <v>190</v>
      </c>
      <c r="J28" s="2" t="s">
        <v>46</v>
      </c>
      <c r="K28" s="2" t="s">
        <v>109</v>
      </c>
      <c r="L28" s="2" t="s">
        <v>48</v>
      </c>
      <c r="M28" s="4">
        <v>1199998840</v>
      </c>
      <c r="N28" s="4">
        <v>0</v>
      </c>
      <c r="O28" s="4">
        <v>1199998840</v>
      </c>
      <c r="P28" s="4">
        <v>0</v>
      </c>
      <c r="Q28" s="3" t="s">
        <v>49</v>
      </c>
      <c r="R28" s="2" t="s">
        <v>207</v>
      </c>
      <c r="S28" s="2" t="s">
        <v>208</v>
      </c>
      <c r="T28" s="2" t="s">
        <v>52</v>
      </c>
      <c r="U28" s="2" t="s">
        <v>53</v>
      </c>
      <c r="V28" s="2" t="s">
        <v>556</v>
      </c>
      <c r="W28" s="2" t="s">
        <v>55</v>
      </c>
      <c r="X28" s="2" t="s">
        <v>94</v>
      </c>
      <c r="Y28" s="2" t="s">
        <v>95</v>
      </c>
      <c r="Z28" s="2" t="s">
        <v>557</v>
      </c>
      <c r="AA28" s="2" t="s">
        <v>558</v>
      </c>
      <c r="AB28" s="2" t="s">
        <v>559</v>
      </c>
      <c r="AC28" s="2" t="s">
        <v>560</v>
      </c>
      <c r="AD28" s="2" t="s">
        <v>561</v>
      </c>
      <c r="AE28" s="2" t="s">
        <v>562</v>
      </c>
      <c r="AF28" s="2" t="s">
        <v>563</v>
      </c>
      <c r="AG28" s="2" t="s">
        <v>203</v>
      </c>
      <c r="AH28" s="2" t="s">
        <v>564</v>
      </c>
      <c r="AI28" s="2" t="s">
        <v>565</v>
      </c>
      <c r="AJ28" s="7" t="s">
        <v>65</v>
      </c>
    </row>
    <row r="29" spans="1:36" ht="15" customHeight="1" x14ac:dyDescent="0.25">
      <c r="A29" s="1">
        <v>585323</v>
      </c>
      <c r="B29" s="2" t="s">
        <v>258</v>
      </c>
      <c r="C29" s="2" t="s">
        <v>555</v>
      </c>
      <c r="D29" s="2" t="s">
        <v>68</v>
      </c>
      <c r="E29" s="3" t="s">
        <v>41</v>
      </c>
      <c r="F29" s="2" t="s">
        <v>42</v>
      </c>
      <c r="G29" s="2" t="s">
        <v>106</v>
      </c>
      <c r="H29" s="2" t="s">
        <v>155</v>
      </c>
      <c r="I29" s="2" t="s">
        <v>156</v>
      </c>
      <c r="J29" s="2" t="s">
        <v>46</v>
      </c>
      <c r="K29" s="2" t="s">
        <v>109</v>
      </c>
      <c r="L29" s="2" t="s">
        <v>48</v>
      </c>
      <c r="M29" s="4">
        <v>10710000</v>
      </c>
      <c r="N29" s="4">
        <v>0</v>
      </c>
      <c r="O29" s="4">
        <v>10710000</v>
      </c>
      <c r="P29" s="4">
        <v>2142000</v>
      </c>
      <c r="Q29" s="3" t="s">
        <v>49</v>
      </c>
      <c r="R29" s="2" t="s">
        <v>566</v>
      </c>
      <c r="S29" s="2" t="s">
        <v>567</v>
      </c>
      <c r="T29" s="2" t="s">
        <v>52</v>
      </c>
      <c r="U29" s="2" t="s">
        <v>53</v>
      </c>
      <c r="V29" s="2" t="s">
        <v>568</v>
      </c>
      <c r="W29" s="2" t="s">
        <v>55</v>
      </c>
      <c r="X29" s="2" t="s">
        <v>94</v>
      </c>
      <c r="Y29" s="2" t="s">
        <v>95</v>
      </c>
      <c r="Z29" s="2" t="s">
        <v>569</v>
      </c>
      <c r="AA29" s="2" t="s">
        <v>570</v>
      </c>
      <c r="AB29" s="2" t="s">
        <v>571</v>
      </c>
      <c r="AC29" s="2" t="s">
        <v>572</v>
      </c>
      <c r="AD29" s="2" t="s">
        <v>573</v>
      </c>
      <c r="AE29" s="2" t="s">
        <v>574</v>
      </c>
      <c r="AF29" s="2" t="s">
        <v>575</v>
      </c>
      <c r="AG29" s="2" t="s">
        <v>576</v>
      </c>
      <c r="AH29" s="2" t="s">
        <v>577</v>
      </c>
      <c r="AI29" s="2" t="s">
        <v>578</v>
      </c>
      <c r="AJ29" s="7" t="s">
        <v>579</v>
      </c>
    </row>
    <row r="30" spans="1:36" ht="15" customHeight="1" x14ac:dyDescent="0.25">
      <c r="A30" s="1">
        <v>585923</v>
      </c>
      <c r="B30" s="2" t="s">
        <v>258</v>
      </c>
      <c r="C30" s="2" t="s">
        <v>580</v>
      </c>
      <c r="D30" s="2" t="s">
        <v>68</v>
      </c>
      <c r="E30" s="3" t="s">
        <v>187</v>
      </c>
      <c r="F30" s="2" t="s">
        <v>188</v>
      </c>
      <c r="G30" s="2" t="s">
        <v>106</v>
      </c>
      <c r="H30" s="2" t="s">
        <v>189</v>
      </c>
      <c r="I30" s="2" t="s">
        <v>190</v>
      </c>
      <c r="J30" s="2" t="s">
        <v>46</v>
      </c>
      <c r="K30" s="2" t="s">
        <v>157</v>
      </c>
      <c r="L30" s="2" t="s">
        <v>48</v>
      </c>
      <c r="M30" s="4">
        <v>74905332.200000003</v>
      </c>
      <c r="N30" s="4">
        <v>0</v>
      </c>
      <c r="O30" s="4">
        <v>74905332.200000003</v>
      </c>
      <c r="P30" s="4">
        <v>0</v>
      </c>
      <c r="Q30" s="3" t="s">
        <v>49</v>
      </c>
      <c r="R30" s="2" t="s">
        <v>543</v>
      </c>
      <c r="S30" s="2" t="s">
        <v>544</v>
      </c>
      <c r="T30" s="2" t="s">
        <v>52</v>
      </c>
      <c r="U30" s="2" t="s">
        <v>115</v>
      </c>
      <c r="V30" s="2" t="s">
        <v>545</v>
      </c>
      <c r="W30" s="2" t="s">
        <v>55</v>
      </c>
      <c r="X30" s="2" t="s">
        <v>94</v>
      </c>
      <c r="Y30" s="2" t="s">
        <v>95</v>
      </c>
      <c r="Z30" s="2" t="s">
        <v>546</v>
      </c>
      <c r="AA30" s="2" t="s">
        <v>547</v>
      </c>
      <c r="AB30" s="2" t="s">
        <v>581</v>
      </c>
      <c r="AC30" s="2" t="s">
        <v>582</v>
      </c>
      <c r="AD30" s="2" t="s">
        <v>583</v>
      </c>
      <c r="AE30" s="2" t="s">
        <v>584</v>
      </c>
      <c r="AF30" s="2" t="s">
        <v>575</v>
      </c>
      <c r="AG30" s="2" t="s">
        <v>203</v>
      </c>
      <c r="AH30" s="2" t="s">
        <v>553</v>
      </c>
      <c r="AI30" s="2" t="s">
        <v>585</v>
      </c>
      <c r="AJ30" s="7" t="s">
        <v>65</v>
      </c>
    </row>
    <row r="31" spans="1:36" ht="15" customHeight="1" x14ac:dyDescent="0.25">
      <c r="A31" s="1">
        <v>586023</v>
      </c>
      <c r="B31" s="2" t="s">
        <v>258</v>
      </c>
      <c r="C31" s="2" t="s">
        <v>586</v>
      </c>
      <c r="D31" s="2" t="s">
        <v>68</v>
      </c>
      <c r="E31" s="3" t="s">
        <v>187</v>
      </c>
      <c r="F31" s="2" t="s">
        <v>188</v>
      </c>
      <c r="G31" s="2" t="s">
        <v>106</v>
      </c>
      <c r="H31" s="2" t="s">
        <v>189</v>
      </c>
      <c r="I31" s="2" t="s">
        <v>190</v>
      </c>
      <c r="J31" s="2" t="s">
        <v>46</v>
      </c>
      <c r="K31" s="2" t="s">
        <v>47</v>
      </c>
      <c r="L31" s="2" t="s">
        <v>48</v>
      </c>
      <c r="M31" s="4">
        <v>840500000</v>
      </c>
      <c r="N31" s="4">
        <v>0</v>
      </c>
      <c r="O31" s="4">
        <v>840500000</v>
      </c>
      <c r="P31" s="4">
        <v>0</v>
      </c>
      <c r="Q31" s="3" t="s">
        <v>49</v>
      </c>
      <c r="R31" s="2" t="s">
        <v>543</v>
      </c>
      <c r="S31" s="2" t="s">
        <v>544</v>
      </c>
      <c r="T31" s="2" t="s">
        <v>52</v>
      </c>
      <c r="U31" s="2" t="s">
        <v>115</v>
      </c>
      <c r="V31" s="2" t="s">
        <v>545</v>
      </c>
      <c r="W31" s="2" t="s">
        <v>55</v>
      </c>
      <c r="X31" s="2" t="s">
        <v>94</v>
      </c>
      <c r="Y31" s="2" t="s">
        <v>95</v>
      </c>
      <c r="Z31" s="2" t="s">
        <v>587</v>
      </c>
      <c r="AA31" s="2" t="s">
        <v>588</v>
      </c>
      <c r="AB31" s="2" t="s">
        <v>589</v>
      </c>
      <c r="AC31" s="2" t="s">
        <v>590</v>
      </c>
      <c r="AD31" s="2" t="s">
        <v>591</v>
      </c>
      <c r="AE31" s="2" t="s">
        <v>592</v>
      </c>
      <c r="AF31" s="2" t="s">
        <v>575</v>
      </c>
      <c r="AG31" s="2" t="s">
        <v>203</v>
      </c>
      <c r="AH31" s="2" t="s">
        <v>553</v>
      </c>
      <c r="AI31" s="2" t="s">
        <v>593</v>
      </c>
      <c r="AJ31" s="7" t="s">
        <v>65</v>
      </c>
    </row>
    <row r="32" spans="1:36" ht="15" customHeight="1" x14ac:dyDescent="0.25">
      <c r="A32" s="1">
        <v>586423</v>
      </c>
      <c r="B32" s="2" t="s">
        <v>258</v>
      </c>
      <c r="C32" s="2" t="s">
        <v>586</v>
      </c>
      <c r="D32" s="2" t="s">
        <v>68</v>
      </c>
      <c r="E32" s="3" t="s">
        <v>41</v>
      </c>
      <c r="F32" s="2" t="s">
        <v>42</v>
      </c>
      <c r="G32" s="2" t="s">
        <v>106</v>
      </c>
      <c r="H32" s="2" t="s">
        <v>155</v>
      </c>
      <c r="I32" s="2" t="s">
        <v>156</v>
      </c>
      <c r="J32" s="2" t="s">
        <v>46</v>
      </c>
      <c r="K32" s="2" t="s">
        <v>109</v>
      </c>
      <c r="L32" s="2" t="s">
        <v>48</v>
      </c>
      <c r="M32" s="4">
        <v>35402198</v>
      </c>
      <c r="N32" s="4">
        <v>0</v>
      </c>
      <c r="O32" s="4">
        <v>35402198</v>
      </c>
      <c r="P32" s="4">
        <v>0</v>
      </c>
      <c r="Q32" s="3" t="s">
        <v>49</v>
      </c>
      <c r="R32" s="2" t="s">
        <v>594</v>
      </c>
      <c r="S32" s="2" t="s">
        <v>595</v>
      </c>
      <c r="T32" s="2" t="s">
        <v>52</v>
      </c>
      <c r="U32" s="2" t="s">
        <v>115</v>
      </c>
      <c r="V32" s="2" t="s">
        <v>596</v>
      </c>
      <c r="W32" s="2" t="s">
        <v>55</v>
      </c>
      <c r="X32" s="2" t="s">
        <v>161</v>
      </c>
      <c r="Y32" s="2" t="s">
        <v>162</v>
      </c>
      <c r="Z32" s="2" t="s">
        <v>597</v>
      </c>
      <c r="AA32" s="2" t="s">
        <v>598</v>
      </c>
      <c r="AB32" s="2" t="s">
        <v>599</v>
      </c>
      <c r="AC32" s="2" t="s">
        <v>600</v>
      </c>
      <c r="AD32" s="2" t="s">
        <v>601</v>
      </c>
      <c r="AE32" s="2" t="s">
        <v>602</v>
      </c>
      <c r="AF32" s="2" t="s">
        <v>603</v>
      </c>
      <c r="AG32" s="2" t="s">
        <v>518</v>
      </c>
      <c r="AH32" s="2" t="s">
        <v>604</v>
      </c>
      <c r="AI32" s="2" t="s">
        <v>605</v>
      </c>
      <c r="AJ32" s="7" t="s">
        <v>65</v>
      </c>
    </row>
    <row r="33" spans="1:36" ht="15" customHeight="1" x14ac:dyDescent="0.25">
      <c r="A33" s="1">
        <v>588623</v>
      </c>
      <c r="B33" s="2" t="s">
        <v>258</v>
      </c>
      <c r="C33" s="2" t="s">
        <v>586</v>
      </c>
      <c r="D33" s="2" t="s">
        <v>68</v>
      </c>
      <c r="E33" s="3" t="s">
        <v>606</v>
      </c>
      <c r="F33" s="2" t="s">
        <v>607</v>
      </c>
      <c r="G33" s="2" t="s">
        <v>106</v>
      </c>
      <c r="H33" s="2" t="s">
        <v>608</v>
      </c>
      <c r="I33" s="2" t="s">
        <v>609</v>
      </c>
      <c r="J33" s="2" t="s">
        <v>46</v>
      </c>
      <c r="K33" s="2" t="s">
        <v>47</v>
      </c>
      <c r="L33" s="2" t="s">
        <v>48</v>
      </c>
      <c r="M33" s="4">
        <v>626271487</v>
      </c>
      <c r="N33" s="4">
        <v>0</v>
      </c>
      <c r="O33" s="4">
        <v>626271487</v>
      </c>
      <c r="P33" s="4">
        <v>0</v>
      </c>
      <c r="Q33" s="3" t="s">
        <v>610</v>
      </c>
      <c r="R33" s="2" t="s">
        <v>611</v>
      </c>
      <c r="S33" s="2" t="s">
        <v>612</v>
      </c>
      <c r="T33" s="2" t="s">
        <v>234</v>
      </c>
      <c r="U33" s="6"/>
      <c r="V33" s="6"/>
      <c r="W33" s="6"/>
      <c r="X33" s="6"/>
      <c r="Y33" s="6"/>
      <c r="Z33" s="2" t="s">
        <v>613</v>
      </c>
      <c r="AA33" s="2" t="s">
        <v>614</v>
      </c>
      <c r="AB33" s="2" t="s">
        <v>615</v>
      </c>
      <c r="AC33" s="2" t="s">
        <v>616</v>
      </c>
      <c r="AD33" s="2" t="s">
        <v>617</v>
      </c>
      <c r="AE33" s="2" t="s">
        <v>618</v>
      </c>
      <c r="AF33" s="2" t="s">
        <v>619</v>
      </c>
      <c r="AG33" s="2" t="s">
        <v>214</v>
      </c>
      <c r="AH33" s="2" t="s">
        <v>620</v>
      </c>
      <c r="AI33" s="2" t="s">
        <v>621</v>
      </c>
      <c r="AJ33" s="7" t="s">
        <v>65</v>
      </c>
    </row>
    <row r="34" spans="1:36" ht="15" customHeight="1" x14ac:dyDescent="0.25">
      <c r="A34" s="1">
        <v>588623</v>
      </c>
      <c r="B34" s="2" t="s">
        <v>258</v>
      </c>
      <c r="C34" s="2" t="s">
        <v>586</v>
      </c>
      <c r="D34" s="2" t="s">
        <v>68</v>
      </c>
      <c r="E34" s="3" t="s">
        <v>606</v>
      </c>
      <c r="F34" s="2" t="s">
        <v>607</v>
      </c>
      <c r="G34" s="2" t="s">
        <v>106</v>
      </c>
      <c r="H34" s="2" t="s">
        <v>608</v>
      </c>
      <c r="I34" s="2" t="s">
        <v>609</v>
      </c>
      <c r="J34" s="2" t="s">
        <v>46</v>
      </c>
      <c r="K34" s="2" t="s">
        <v>109</v>
      </c>
      <c r="L34" s="2" t="s">
        <v>48</v>
      </c>
      <c r="M34" s="4">
        <v>4649790</v>
      </c>
      <c r="N34" s="4">
        <v>0</v>
      </c>
      <c r="O34" s="4">
        <v>4649790</v>
      </c>
      <c r="P34" s="4">
        <v>0</v>
      </c>
      <c r="Q34" s="3" t="s">
        <v>610</v>
      </c>
      <c r="R34" s="2" t="s">
        <v>611</v>
      </c>
      <c r="S34" s="2" t="s">
        <v>612</v>
      </c>
      <c r="T34" s="2" t="s">
        <v>234</v>
      </c>
      <c r="U34" s="6"/>
      <c r="V34" s="6"/>
      <c r="W34" s="6"/>
      <c r="X34" s="6"/>
      <c r="Y34" s="6"/>
      <c r="Z34" s="2" t="s">
        <v>613</v>
      </c>
      <c r="AA34" s="2" t="s">
        <v>614</v>
      </c>
      <c r="AB34" s="2" t="s">
        <v>615</v>
      </c>
      <c r="AC34" s="2" t="s">
        <v>616</v>
      </c>
      <c r="AD34" s="2" t="s">
        <v>617</v>
      </c>
      <c r="AE34" s="2" t="s">
        <v>618</v>
      </c>
      <c r="AF34" s="2" t="s">
        <v>619</v>
      </c>
      <c r="AG34" s="2" t="s">
        <v>214</v>
      </c>
      <c r="AH34" s="2" t="s">
        <v>620</v>
      </c>
      <c r="AI34" s="2" t="s">
        <v>621</v>
      </c>
      <c r="AJ34" s="7" t="s">
        <v>65</v>
      </c>
    </row>
    <row r="35" spans="1:36" ht="15" customHeight="1" x14ac:dyDescent="0.25">
      <c r="A35" s="1">
        <v>588723</v>
      </c>
      <c r="B35" s="2" t="s">
        <v>258</v>
      </c>
      <c r="C35" s="2" t="s">
        <v>586</v>
      </c>
      <c r="D35" s="2" t="s">
        <v>68</v>
      </c>
      <c r="E35" s="3" t="s">
        <v>87</v>
      </c>
      <c r="F35" s="2" t="s">
        <v>88</v>
      </c>
      <c r="G35" s="2" t="s">
        <v>106</v>
      </c>
      <c r="H35" s="2" t="s">
        <v>107</v>
      </c>
      <c r="I35" s="2" t="s">
        <v>108</v>
      </c>
      <c r="J35" s="2" t="s">
        <v>46</v>
      </c>
      <c r="K35" s="2" t="s">
        <v>47</v>
      </c>
      <c r="L35" s="2" t="s">
        <v>48</v>
      </c>
      <c r="M35" s="4">
        <v>988805058</v>
      </c>
      <c r="N35" s="4">
        <v>-78717</v>
      </c>
      <c r="O35" s="4">
        <v>988726341</v>
      </c>
      <c r="P35" s="4">
        <v>0</v>
      </c>
      <c r="Q35" s="3" t="s">
        <v>610</v>
      </c>
      <c r="R35" s="2" t="s">
        <v>611</v>
      </c>
      <c r="S35" s="2" t="s">
        <v>612</v>
      </c>
      <c r="T35" s="2" t="s">
        <v>234</v>
      </c>
      <c r="U35" s="6"/>
      <c r="V35" s="6"/>
      <c r="W35" s="6"/>
      <c r="X35" s="6"/>
      <c r="Y35" s="6"/>
      <c r="Z35" s="2" t="s">
        <v>622</v>
      </c>
      <c r="AA35" s="2" t="s">
        <v>623</v>
      </c>
      <c r="AB35" s="2" t="s">
        <v>624</v>
      </c>
      <c r="AC35" s="2" t="s">
        <v>625</v>
      </c>
      <c r="AD35" s="2" t="s">
        <v>626</v>
      </c>
      <c r="AE35" s="2" t="s">
        <v>627</v>
      </c>
      <c r="AF35" s="2" t="s">
        <v>619</v>
      </c>
      <c r="AG35" s="2" t="s">
        <v>214</v>
      </c>
      <c r="AH35" s="2" t="s">
        <v>620</v>
      </c>
      <c r="AI35" s="2" t="s">
        <v>628</v>
      </c>
      <c r="AJ35" s="7" t="s">
        <v>65</v>
      </c>
    </row>
    <row r="36" spans="1:36" ht="15" customHeight="1" x14ac:dyDescent="0.25">
      <c r="A36" s="1">
        <v>588823</v>
      </c>
      <c r="B36" s="2" t="s">
        <v>258</v>
      </c>
      <c r="C36" s="2" t="s">
        <v>629</v>
      </c>
      <c r="D36" s="2" t="s">
        <v>68</v>
      </c>
      <c r="E36" s="3" t="s">
        <v>41</v>
      </c>
      <c r="F36" s="2" t="s">
        <v>42</v>
      </c>
      <c r="G36" s="2" t="s">
        <v>106</v>
      </c>
      <c r="H36" s="2" t="s">
        <v>155</v>
      </c>
      <c r="I36" s="2" t="s">
        <v>156</v>
      </c>
      <c r="J36" s="2" t="s">
        <v>46</v>
      </c>
      <c r="K36" s="2" t="s">
        <v>109</v>
      </c>
      <c r="L36" s="2" t="s">
        <v>48</v>
      </c>
      <c r="M36" s="4">
        <v>190219309</v>
      </c>
      <c r="N36" s="4">
        <v>-1</v>
      </c>
      <c r="O36" s="4">
        <f>+M36+N36</f>
        <v>190219308</v>
      </c>
      <c r="P36" s="4">
        <v>0</v>
      </c>
      <c r="Q36" s="3" t="s">
        <v>49</v>
      </c>
      <c r="R36" s="2" t="s">
        <v>630</v>
      </c>
      <c r="S36" s="2" t="s">
        <v>631</v>
      </c>
      <c r="T36" s="2" t="s">
        <v>52</v>
      </c>
      <c r="U36" s="2" t="s">
        <v>115</v>
      </c>
      <c r="V36" s="2" t="s">
        <v>632</v>
      </c>
      <c r="W36" s="2" t="s">
        <v>55</v>
      </c>
      <c r="X36" s="2" t="s">
        <v>303</v>
      </c>
      <c r="Y36" s="2" t="s">
        <v>304</v>
      </c>
      <c r="Z36" s="2" t="s">
        <v>633</v>
      </c>
      <c r="AA36" s="2" t="s">
        <v>634</v>
      </c>
      <c r="AB36" s="2" t="s">
        <v>635</v>
      </c>
      <c r="AC36" s="2" t="s">
        <v>636</v>
      </c>
      <c r="AD36" s="2" t="s">
        <v>637</v>
      </c>
      <c r="AE36" s="2" t="s">
        <v>638</v>
      </c>
      <c r="AF36" s="2" t="s">
        <v>619</v>
      </c>
      <c r="AG36" s="2" t="s">
        <v>518</v>
      </c>
      <c r="AH36" s="2" t="s">
        <v>639</v>
      </c>
      <c r="AI36" s="2" t="s">
        <v>640</v>
      </c>
      <c r="AJ36" s="7" t="s">
        <v>65</v>
      </c>
    </row>
    <row r="37" spans="1:36" ht="15" customHeight="1" x14ac:dyDescent="0.25">
      <c r="A37" s="1">
        <v>588823</v>
      </c>
      <c r="B37" s="2" t="s">
        <v>258</v>
      </c>
      <c r="C37" s="2" t="s">
        <v>629</v>
      </c>
      <c r="D37" s="2" t="s">
        <v>68</v>
      </c>
      <c r="E37" s="3" t="s">
        <v>41</v>
      </c>
      <c r="F37" s="2" t="s">
        <v>42</v>
      </c>
      <c r="G37" s="2" t="s">
        <v>106</v>
      </c>
      <c r="H37" s="2" t="s">
        <v>155</v>
      </c>
      <c r="I37" s="2" t="s">
        <v>156</v>
      </c>
      <c r="J37" s="2" t="s">
        <v>46</v>
      </c>
      <c r="K37" s="2" t="s">
        <v>109</v>
      </c>
      <c r="L37" s="2" t="s">
        <v>48</v>
      </c>
      <c r="M37" s="4">
        <v>259362075</v>
      </c>
      <c r="N37" s="4">
        <v>0</v>
      </c>
      <c r="O37" s="4">
        <v>259362075</v>
      </c>
      <c r="P37" s="4">
        <v>0</v>
      </c>
      <c r="Q37" s="3" t="s">
        <v>49</v>
      </c>
      <c r="R37" s="2" t="s">
        <v>630</v>
      </c>
      <c r="S37" s="2" t="s">
        <v>631</v>
      </c>
      <c r="T37" s="2" t="s">
        <v>52</v>
      </c>
      <c r="U37" s="2" t="s">
        <v>115</v>
      </c>
      <c r="V37" s="2" t="s">
        <v>632</v>
      </c>
      <c r="W37" s="2" t="s">
        <v>55</v>
      </c>
      <c r="X37" s="2" t="s">
        <v>303</v>
      </c>
      <c r="Y37" s="2" t="s">
        <v>304</v>
      </c>
      <c r="Z37" s="2" t="s">
        <v>633</v>
      </c>
      <c r="AA37" s="2" t="s">
        <v>634</v>
      </c>
      <c r="AB37" s="2" t="s">
        <v>635</v>
      </c>
      <c r="AC37" s="2" t="s">
        <v>636</v>
      </c>
      <c r="AD37" s="2" t="s">
        <v>637</v>
      </c>
      <c r="AE37" s="2" t="s">
        <v>638</v>
      </c>
      <c r="AF37" s="2" t="s">
        <v>619</v>
      </c>
      <c r="AG37" s="2" t="s">
        <v>518</v>
      </c>
      <c r="AH37" s="2" t="s">
        <v>639</v>
      </c>
      <c r="AI37" s="2" t="s">
        <v>640</v>
      </c>
      <c r="AJ37" s="7" t="s">
        <v>65</v>
      </c>
    </row>
    <row r="38" spans="1:36" ht="15" customHeight="1" x14ac:dyDescent="0.25">
      <c r="A38" s="1">
        <v>588923</v>
      </c>
      <c r="B38" s="2" t="s">
        <v>258</v>
      </c>
      <c r="C38" s="2" t="s">
        <v>629</v>
      </c>
      <c r="D38" s="2" t="s">
        <v>68</v>
      </c>
      <c r="E38" s="3" t="s">
        <v>187</v>
      </c>
      <c r="F38" s="2" t="s">
        <v>188</v>
      </c>
      <c r="G38" s="2" t="s">
        <v>106</v>
      </c>
      <c r="H38" s="2" t="s">
        <v>641</v>
      </c>
      <c r="I38" s="2" t="s">
        <v>642</v>
      </c>
      <c r="J38" s="2" t="s">
        <v>46</v>
      </c>
      <c r="K38" s="2" t="s">
        <v>47</v>
      </c>
      <c r="L38" s="2" t="s">
        <v>48</v>
      </c>
      <c r="M38" s="4">
        <v>354530750</v>
      </c>
      <c r="N38" s="4">
        <v>-56605750</v>
      </c>
      <c r="O38" s="4">
        <v>297925000</v>
      </c>
      <c r="P38" s="4">
        <v>0</v>
      </c>
      <c r="Q38" s="3" t="s">
        <v>49</v>
      </c>
      <c r="R38" s="2" t="s">
        <v>643</v>
      </c>
      <c r="S38" s="2" t="s">
        <v>644</v>
      </c>
      <c r="T38" s="2" t="s">
        <v>52</v>
      </c>
      <c r="U38" s="2" t="s">
        <v>53</v>
      </c>
      <c r="V38" s="2" t="s">
        <v>645</v>
      </c>
      <c r="W38" s="2" t="s">
        <v>55</v>
      </c>
      <c r="X38" s="2" t="s">
        <v>94</v>
      </c>
      <c r="Y38" s="2" t="s">
        <v>95</v>
      </c>
      <c r="Z38" s="2" t="s">
        <v>646</v>
      </c>
      <c r="AA38" s="2" t="s">
        <v>647</v>
      </c>
      <c r="AB38" s="2" t="s">
        <v>648</v>
      </c>
      <c r="AC38" s="2" t="s">
        <v>649</v>
      </c>
      <c r="AD38" s="2" t="s">
        <v>650</v>
      </c>
      <c r="AE38" s="2" t="s">
        <v>651</v>
      </c>
      <c r="AF38" s="2" t="s">
        <v>619</v>
      </c>
      <c r="AG38" s="2" t="s">
        <v>203</v>
      </c>
      <c r="AH38" s="2" t="s">
        <v>652</v>
      </c>
      <c r="AI38" s="2" t="s">
        <v>653</v>
      </c>
      <c r="AJ38" s="7" t="s">
        <v>65</v>
      </c>
    </row>
    <row r="39" spans="1:36" ht="15" customHeight="1" x14ac:dyDescent="0.25">
      <c r="A39" s="1">
        <v>673923</v>
      </c>
      <c r="B39" s="2" t="s">
        <v>258</v>
      </c>
      <c r="C39" s="2" t="s">
        <v>629</v>
      </c>
      <c r="D39" s="2" t="s">
        <v>68</v>
      </c>
      <c r="E39" s="3" t="s">
        <v>187</v>
      </c>
      <c r="F39" s="2" t="s">
        <v>188</v>
      </c>
      <c r="G39" s="2" t="s">
        <v>106</v>
      </c>
      <c r="H39" s="2" t="s">
        <v>189</v>
      </c>
      <c r="I39" s="2" t="s">
        <v>190</v>
      </c>
      <c r="J39" s="2" t="s">
        <v>46</v>
      </c>
      <c r="K39" s="2" t="s">
        <v>47</v>
      </c>
      <c r="L39" s="2" t="s">
        <v>48</v>
      </c>
      <c r="M39" s="4">
        <v>20000000</v>
      </c>
      <c r="N39" s="4">
        <v>0</v>
      </c>
      <c r="O39" s="4">
        <v>20000000</v>
      </c>
      <c r="P39" s="4">
        <v>0</v>
      </c>
      <c r="Q39" s="3" t="s">
        <v>49</v>
      </c>
      <c r="R39" s="2" t="s">
        <v>317</v>
      </c>
      <c r="S39" s="2" t="s">
        <v>318</v>
      </c>
      <c r="T39" s="2" t="s">
        <v>52</v>
      </c>
      <c r="U39" s="2" t="s">
        <v>115</v>
      </c>
      <c r="V39" s="2" t="s">
        <v>319</v>
      </c>
      <c r="W39" s="2" t="s">
        <v>55</v>
      </c>
      <c r="X39" s="2" t="s">
        <v>194</v>
      </c>
      <c r="Y39" s="2" t="s">
        <v>195</v>
      </c>
      <c r="Z39" s="2" t="s">
        <v>647</v>
      </c>
      <c r="AA39" s="2" t="s">
        <v>654</v>
      </c>
      <c r="AB39" s="2" t="s">
        <v>655</v>
      </c>
      <c r="AC39" s="2" t="s">
        <v>656</v>
      </c>
      <c r="AD39" s="2" t="s">
        <v>657</v>
      </c>
      <c r="AE39" s="2" t="s">
        <v>658</v>
      </c>
      <c r="AF39" s="2" t="s">
        <v>326</v>
      </c>
      <c r="AG39" s="2" t="s">
        <v>103</v>
      </c>
      <c r="AH39" s="2" t="s">
        <v>327</v>
      </c>
      <c r="AI39" s="2" t="s">
        <v>659</v>
      </c>
      <c r="AJ39" s="7" t="s">
        <v>65</v>
      </c>
    </row>
    <row r="40" spans="1:36" ht="15" customHeight="1" x14ac:dyDescent="0.25">
      <c r="A40" s="1">
        <v>674023</v>
      </c>
      <c r="B40" s="2" t="s">
        <v>258</v>
      </c>
      <c r="C40" s="2" t="s">
        <v>629</v>
      </c>
      <c r="D40" s="2" t="s">
        <v>68</v>
      </c>
      <c r="E40" s="3" t="s">
        <v>187</v>
      </c>
      <c r="F40" s="2" t="s">
        <v>188</v>
      </c>
      <c r="G40" s="2" t="s">
        <v>106</v>
      </c>
      <c r="H40" s="2" t="s">
        <v>189</v>
      </c>
      <c r="I40" s="2" t="s">
        <v>190</v>
      </c>
      <c r="J40" s="2" t="s">
        <v>46</v>
      </c>
      <c r="K40" s="2" t="s">
        <v>47</v>
      </c>
      <c r="L40" s="2" t="s">
        <v>48</v>
      </c>
      <c r="M40" s="4">
        <v>44975873.810000002</v>
      </c>
      <c r="N40" s="4">
        <v>0</v>
      </c>
      <c r="O40" s="4">
        <v>44975873.810000002</v>
      </c>
      <c r="P40" s="4">
        <v>0</v>
      </c>
      <c r="Q40" s="3" t="s">
        <v>49</v>
      </c>
      <c r="R40" s="2" t="s">
        <v>317</v>
      </c>
      <c r="S40" s="2" t="s">
        <v>318</v>
      </c>
      <c r="T40" s="2" t="s">
        <v>52</v>
      </c>
      <c r="U40" s="2" t="s">
        <v>115</v>
      </c>
      <c r="V40" s="2" t="s">
        <v>319</v>
      </c>
      <c r="W40" s="2" t="s">
        <v>55</v>
      </c>
      <c r="X40" s="2" t="s">
        <v>194</v>
      </c>
      <c r="Y40" s="2" t="s">
        <v>195</v>
      </c>
      <c r="Z40" s="2" t="s">
        <v>647</v>
      </c>
      <c r="AA40" s="2" t="s">
        <v>654</v>
      </c>
      <c r="AB40" s="2" t="s">
        <v>660</v>
      </c>
      <c r="AC40" s="2" t="s">
        <v>661</v>
      </c>
      <c r="AD40" s="2" t="s">
        <v>662</v>
      </c>
      <c r="AE40" s="2" t="s">
        <v>663</v>
      </c>
      <c r="AF40" s="2" t="s">
        <v>326</v>
      </c>
      <c r="AG40" s="2" t="s">
        <v>103</v>
      </c>
      <c r="AH40" s="2" t="s">
        <v>664</v>
      </c>
      <c r="AI40" s="2" t="s">
        <v>659</v>
      </c>
      <c r="AJ40" s="7" t="s">
        <v>65</v>
      </c>
    </row>
    <row r="41" spans="1:36" ht="15" customHeight="1" x14ac:dyDescent="0.25">
      <c r="A41" s="1">
        <v>674223</v>
      </c>
      <c r="B41" s="2" t="s">
        <v>258</v>
      </c>
      <c r="C41" s="2" t="s">
        <v>665</v>
      </c>
      <c r="D41" s="2" t="s">
        <v>68</v>
      </c>
      <c r="E41" s="3" t="s">
        <v>187</v>
      </c>
      <c r="F41" s="2" t="s">
        <v>188</v>
      </c>
      <c r="G41" s="2" t="s">
        <v>106</v>
      </c>
      <c r="H41" s="2" t="s">
        <v>189</v>
      </c>
      <c r="I41" s="2" t="s">
        <v>190</v>
      </c>
      <c r="J41" s="2" t="s">
        <v>46</v>
      </c>
      <c r="K41" s="2" t="s">
        <v>47</v>
      </c>
      <c r="L41" s="2" t="s">
        <v>48</v>
      </c>
      <c r="M41" s="4">
        <v>386981308.49000001</v>
      </c>
      <c r="N41" s="4">
        <v>0</v>
      </c>
      <c r="O41" s="4">
        <v>386981308.49000001</v>
      </c>
      <c r="P41" s="4">
        <v>0</v>
      </c>
      <c r="Q41" s="3" t="s">
        <v>49</v>
      </c>
      <c r="R41" s="2" t="s">
        <v>317</v>
      </c>
      <c r="S41" s="2" t="s">
        <v>318</v>
      </c>
      <c r="T41" s="2" t="s">
        <v>52</v>
      </c>
      <c r="U41" s="2" t="s">
        <v>115</v>
      </c>
      <c r="V41" s="2" t="s">
        <v>319</v>
      </c>
      <c r="W41" s="2" t="s">
        <v>55</v>
      </c>
      <c r="X41" s="2" t="s">
        <v>194</v>
      </c>
      <c r="Y41" s="2" t="s">
        <v>195</v>
      </c>
      <c r="Z41" s="2" t="s">
        <v>647</v>
      </c>
      <c r="AA41" s="2" t="s">
        <v>654</v>
      </c>
      <c r="AB41" s="2" t="s">
        <v>666</v>
      </c>
      <c r="AC41" s="2" t="s">
        <v>667</v>
      </c>
      <c r="AD41" s="2" t="s">
        <v>668</v>
      </c>
      <c r="AE41" s="2" t="s">
        <v>669</v>
      </c>
      <c r="AF41" s="2" t="s">
        <v>326</v>
      </c>
      <c r="AG41" s="2" t="s">
        <v>103</v>
      </c>
      <c r="AH41" s="2" t="s">
        <v>333</v>
      </c>
      <c r="AI41" s="2" t="s">
        <v>659</v>
      </c>
      <c r="AJ41" s="7" t="s">
        <v>65</v>
      </c>
    </row>
    <row r="42" spans="1:36" ht="15" customHeight="1" x14ac:dyDescent="0.25">
      <c r="A42" s="1">
        <v>674423</v>
      </c>
      <c r="B42" s="2" t="s">
        <v>258</v>
      </c>
      <c r="C42" s="2" t="s">
        <v>665</v>
      </c>
      <c r="D42" s="2" t="s">
        <v>68</v>
      </c>
      <c r="E42" s="3" t="s">
        <v>187</v>
      </c>
      <c r="F42" s="2" t="s">
        <v>188</v>
      </c>
      <c r="G42" s="2" t="s">
        <v>106</v>
      </c>
      <c r="H42" s="2" t="s">
        <v>189</v>
      </c>
      <c r="I42" s="2" t="s">
        <v>190</v>
      </c>
      <c r="J42" s="2" t="s">
        <v>46</v>
      </c>
      <c r="K42" s="2" t="s">
        <v>47</v>
      </c>
      <c r="L42" s="2" t="s">
        <v>48</v>
      </c>
      <c r="M42" s="4">
        <v>19998136.420000002</v>
      </c>
      <c r="N42" s="4">
        <v>0</v>
      </c>
      <c r="O42" s="4">
        <v>19998136.420000002</v>
      </c>
      <c r="P42" s="4">
        <v>0</v>
      </c>
      <c r="Q42" s="3" t="s">
        <v>49</v>
      </c>
      <c r="R42" s="2" t="s">
        <v>317</v>
      </c>
      <c r="S42" s="2" t="s">
        <v>318</v>
      </c>
      <c r="T42" s="2" t="s">
        <v>52</v>
      </c>
      <c r="U42" s="2" t="s">
        <v>115</v>
      </c>
      <c r="V42" s="2" t="s">
        <v>319</v>
      </c>
      <c r="W42" s="2" t="s">
        <v>55</v>
      </c>
      <c r="X42" s="2" t="s">
        <v>194</v>
      </c>
      <c r="Y42" s="2" t="s">
        <v>195</v>
      </c>
      <c r="Z42" s="2" t="s">
        <v>647</v>
      </c>
      <c r="AA42" s="2" t="s">
        <v>654</v>
      </c>
      <c r="AB42" s="2" t="s">
        <v>670</v>
      </c>
      <c r="AC42" s="2" t="s">
        <v>671</v>
      </c>
      <c r="AD42" s="2" t="s">
        <v>672</v>
      </c>
      <c r="AE42" s="2" t="s">
        <v>673</v>
      </c>
      <c r="AF42" s="2" t="s">
        <v>326</v>
      </c>
      <c r="AG42" s="2" t="s">
        <v>103</v>
      </c>
      <c r="AH42" s="2" t="s">
        <v>338</v>
      </c>
      <c r="AI42" s="2" t="s">
        <v>659</v>
      </c>
      <c r="AJ42" s="7" t="s">
        <v>65</v>
      </c>
    </row>
    <row r="43" spans="1:36" ht="15" customHeight="1" x14ac:dyDescent="0.25">
      <c r="A43" s="1">
        <v>694623</v>
      </c>
      <c r="B43" s="2" t="s">
        <v>258</v>
      </c>
      <c r="C43" s="2" t="s">
        <v>665</v>
      </c>
      <c r="D43" s="2" t="s">
        <v>68</v>
      </c>
      <c r="E43" s="3" t="s">
        <v>606</v>
      </c>
      <c r="F43" s="2" t="s">
        <v>607</v>
      </c>
      <c r="G43" s="2" t="s">
        <v>106</v>
      </c>
      <c r="H43" s="2" t="s">
        <v>608</v>
      </c>
      <c r="I43" s="2" t="s">
        <v>609</v>
      </c>
      <c r="J43" s="2" t="s">
        <v>46</v>
      </c>
      <c r="K43" s="2" t="s">
        <v>47</v>
      </c>
      <c r="L43" s="2" t="s">
        <v>48</v>
      </c>
      <c r="M43" s="4">
        <v>1612284</v>
      </c>
      <c r="N43" s="4">
        <v>-1</v>
      </c>
      <c r="O43" s="4">
        <v>1612283</v>
      </c>
      <c r="P43" s="4">
        <v>0</v>
      </c>
      <c r="Q43" s="3" t="s">
        <v>49</v>
      </c>
      <c r="R43" s="2" t="s">
        <v>674</v>
      </c>
      <c r="S43" s="2" t="s">
        <v>675</v>
      </c>
      <c r="T43" s="2" t="s">
        <v>52</v>
      </c>
      <c r="U43" s="2" t="s">
        <v>115</v>
      </c>
      <c r="V43" s="2" t="s">
        <v>676</v>
      </c>
      <c r="W43" s="2" t="s">
        <v>55</v>
      </c>
      <c r="X43" s="2" t="s">
        <v>56</v>
      </c>
      <c r="Y43" s="2" t="s">
        <v>57</v>
      </c>
      <c r="Z43" s="2" t="s">
        <v>677</v>
      </c>
      <c r="AA43" s="2" t="s">
        <v>678</v>
      </c>
      <c r="AB43" s="2" t="s">
        <v>679</v>
      </c>
      <c r="AC43" s="2" t="s">
        <v>680</v>
      </c>
      <c r="AD43" s="2" t="s">
        <v>681</v>
      </c>
      <c r="AE43" s="2" t="s">
        <v>682</v>
      </c>
      <c r="AF43" s="2" t="s">
        <v>683</v>
      </c>
      <c r="AG43" s="2" t="s">
        <v>135</v>
      </c>
      <c r="AH43" s="2" t="s">
        <v>684</v>
      </c>
      <c r="AI43" s="2" t="s">
        <v>685</v>
      </c>
      <c r="AJ43" s="7" t="s">
        <v>65</v>
      </c>
    </row>
    <row r="44" spans="1:36" ht="15" customHeight="1" x14ac:dyDescent="0.25">
      <c r="A44" s="1">
        <v>694823</v>
      </c>
      <c r="B44" s="2" t="s">
        <v>258</v>
      </c>
      <c r="C44" s="2" t="s">
        <v>665</v>
      </c>
      <c r="D44" s="2" t="s">
        <v>68</v>
      </c>
      <c r="E44" s="3" t="s">
        <v>606</v>
      </c>
      <c r="F44" s="2" t="s">
        <v>607</v>
      </c>
      <c r="G44" s="2" t="s">
        <v>106</v>
      </c>
      <c r="H44" s="2" t="s">
        <v>608</v>
      </c>
      <c r="I44" s="2" t="s">
        <v>609</v>
      </c>
      <c r="J44" s="2" t="s">
        <v>46</v>
      </c>
      <c r="K44" s="2" t="s">
        <v>47</v>
      </c>
      <c r="L44" s="2" t="s">
        <v>48</v>
      </c>
      <c r="M44" s="4">
        <v>275604000</v>
      </c>
      <c r="N44" s="4">
        <v>0</v>
      </c>
      <c r="O44" s="4">
        <v>275604000</v>
      </c>
      <c r="P44" s="4">
        <v>0</v>
      </c>
      <c r="Q44" s="3" t="s">
        <v>49</v>
      </c>
      <c r="R44" s="2" t="s">
        <v>686</v>
      </c>
      <c r="S44" s="2" t="s">
        <v>687</v>
      </c>
      <c r="T44" s="2" t="s">
        <v>52</v>
      </c>
      <c r="U44" s="2" t="s">
        <v>53</v>
      </c>
      <c r="V44" s="2" t="s">
        <v>688</v>
      </c>
      <c r="W44" s="2" t="s">
        <v>55</v>
      </c>
      <c r="X44" s="2" t="s">
        <v>56</v>
      </c>
      <c r="Y44" s="2" t="s">
        <v>57</v>
      </c>
      <c r="Z44" s="2" t="s">
        <v>677</v>
      </c>
      <c r="AA44" s="2" t="s">
        <v>678</v>
      </c>
      <c r="AB44" s="2" t="s">
        <v>689</v>
      </c>
      <c r="AC44" s="2" t="s">
        <v>690</v>
      </c>
      <c r="AD44" s="2" t="s">
        <v>691</v>
      </c>
      <c r="AE44" s="2" t="s">
        <v>692</v>
      </c>
      <c r="AF44" s="2" t="s">
        <v>683</v>
      </c>
      <c r="AG44" s="2" t="s">
        <v>135</v>
      </c>
      <c r="AH44" s="2" t="s">
        <v>684</v>
      </c>
      <c r="AI44" s="2" t="s">
        <v>693</v>
      </c>
      <c r="AJ44" s="7" t="s">
        <v>65</v>
      </c>
    </row>
    <row r="45" spans="1:36" ht="15" customHeight="1" x14ac:dyDescent="0.25">
      <c r="A45" s="1">
        <v>765523</v>
      </c>
      <c r="B45" s="2" t="s">
        <v>258</v>
      </c>
      <c r="C45" s="2" t="s">
        <v>694</v>
      </c>
      <c r="D45" s="2" t="s">
        <v>68</v>
      </c>
      <c r="E45" s="3" t="s">
        <v>187</v>
      </c>
      <c r="F45" s="2" t="s">
        <v>188</v>
      </c>
      <c r="G45" s="2" t="s">
        <v>106</v>
      </c>
      <c r="H45" s="2" t="s">
        <v>189</v>
      </c>
      <c r="I45" s="2" t="s">
        <v>190</v>
      </c>
      <c r="J45" s="2" t="s">
        <v>46</v>
      </c>
      <c r="K45" s="2" t="s">
        <v>109</v>
      </c>
      <c r="L45" s="2" t="s">
        <v>48</v>
      </c>
      <c r="M45" s="4">
        <v>27275000</v>
      </c>
      <c r="N45" s="4">
        <v>0</v>
      </c>
      <c r="O45" s="4">
        <v>27275000</v>
      </c>
      <c r="P45" s="4">
        <v>0</v>
      </c>
      <c r="Q45" s="3" t="s">
        <v>49</v>
      </c>
      <c r="R45" s="2" t="s">
        <v>695</v>
      </c>
      <c r="S45" s="2" t="s">
        <v>696</v>
      </c>
      <c r="T45" s="2" t="s">
        <v>52</v>
      </c>
      <c r="U45" s="2" t="s">
        <v>115</v>
      </c>
      <c r="V45" s="2" t="s">
        <v>697</v>
      </c>
      <c r="W45" s="2" t="s">
        <v>55</v>
      </c>
      <c r="X45" s="2" t="s">
        <v>56</v>
      </c>
      <c r="Y45" s="2" t="s">
        <v>57</v>
      </c>
      <c r="Z45" s="2" t="s">
        <v>698</v>
      </c>
      <c r="AA45" s="2" t="s">
        <v>699</v>
      </c>
      <c r="AB45" s="2" t="s">
        <v>700</v>
      </c>
      <c r="AC45" s="2" t="s">
        <v>701</v>
      </c>
      <c r="AD45" s="2" t="s">
        <v>702</v>
      </c>
      <c r="AE45" s="2" t="s">
        <v>703</v>
      </c>
      <c r="AF45" s="2" t="s">
        <v>704</v>
      </c>
      <c r="AG45" s="2" t="s">
        <v>705</v>
      </c>
      <c r="AH45" s="2" t="s">
        <v>706</v>
      </c>
      <c r="AI45" s="2" t="s">
        <v>707</v>
      </c>
      <c r="AJ45" s="7" t="s">
        <v>65</v>
      </c>
    </row>
    <row r="46" spans="1:36" ht="15" customHeight="1" x14ac:dyDescent="0.25">
      <c r="A46" s="1">
        <v>767223</v>
      </c>
      <c r="B46" s="2" t="s">
        <v>258</v>
      </c>
      <c r="C46" s="2" t="s">
        <v>694</v>
      </c>
      <c r="D46" s="2" t="s">
        <v>68</v>
      </c>
      <c r="E46" s="3" t="s">
        <v>187</v>
      </c>
      <c r="F46" s="2" t="s">
        <v>188</v>
      </c>
      <c r="G46" s="2" t="s">
        <v>106</v>
      </c>
      <c r="H46" s="2" t="s">
        <v>189</v>
      </c>
      <c r="I46" s="2" t="s">
        <v>190</v>
      </c>
      <c r="J46" s="2" t="s">
        <v>46</v>
      </c>
      <c r="K46" s="2" t="s">
        <v>47</v>
      </c>
      <c r="L46" s="2" t="s">
        <v>48</v>
      </c>
      <c r="M46" s="4">
        <v>175361057</v>
      </c>
      <c r="N46" s="4">
        <v>0</v>
      </c>
      <c r="O46" s="4">
        <v>175361057</v>
      </c>
      <c r="P46" s="4">
        <v>0</v>
      </c>
      <c r="Q46" s="3" t="s">
        <v>49</v>
      </c>
      <c r="R46" s="2" t="s">
        <v>708</v>
      </c>
      <c r="S46" s="2" t="s">
        <v>709</v>
      </c>
      <c r="T46" s="2" t="s">
        <v>52</v>
      </c>
      <c r="U46" s="2" t="s">
        <v>115</v>
      </c>
      <c r="V46" s="2" t="s">
        <v>710</v>
      </c>
      <c r="W46" s="2" t="s">
        <v>55</v>
      </c>
      <c r="X46" s="2" t="s">
        <v>56</v>
      </c>
      <c r="Y46" s="2" t="s">
        <v>57</v>
      </c>
      <c r="Z46" s="2" t="s">
        <v>711</v>
      </c>
      <c r="AA46" s="2" t="s">
        <v>712</v>
      </c>
      <c r="AB46" s="2" t="s">
        <v>713</v>
      </c>
      <c r="AC46" s="2" t="s">
        <v>345</v>
      </c>
      <c r="AD46" s="2" t="s">
        <v>714</v>
      </c>
      <c r="AE46" s="2" t="s">
        <v>715</v>
      </c>
      <c r="AF46" s="2" t="s">
        <v>716</v>
      </c>
      <c r="AG46" s="2" t="s">
        <v>135</v>
      </c>
      <c r="AH46" s="2" t="s">
        <v>717</v>
      </c>
      <c r="AI46" s="2" t="s">
        <v>718</v>
      </c>
      <c r="AJ46" s="7" t="s">
        <v>65</v>
      </c>
    </row>
    <row r="47" spans="1:36" ht="15" customHeight="1" x14ac:dyDescent="0.25">
      <c r="A47" s="1">
        <v>767323</v>
      </c>
      <c r="B47" s="2" t="s">
        <v>258</v>
      </c>
      <c r="C47" s="2" t="s">
        <v>719</v>
      </c>
      <c r="D47" s="2" t="s">
        <v>68</v>
      </c>
      <c r="E47" s="3" t="s">
        <v>187</v>
      </c>
      <c r="F47" s="2" t="s">
        <v>188</v>
      </c>
      <c r="G47" s="2" t="s">
        <v>106</v>
      </c>
      <c r="H47" s="2" t="s">
        <v>189</v>
      </c>
      <c r="I47" s="2" t="s">
        <v>190</v>
      </c>
      <c r="J47" s="2" t="s">
        <v>46</v>
      </c>
      <c r="K47" s="2" t="s">
        <v>47</v>
      </c>
      <c r="L47" s="2" t="s">
        <v>48</v>
      </c>
      <c r="M47" s="4">
        <v>86383.12</v>
      </c>
      <c r="N47" s="4">
        <v>-0.12</v>
      </c>
      <c r="O47" s="4">
        <v>86383</v>
      </c>
      <c r="P47" s="4">
        <v>0</v>
      </c>
      <c r="Q47" s="3" t="s">
        <v>49</v>
      </c>
      <c r="R47" s="2" t="s">
        <v>460</v>
      </c>
      <c r="S47" s="2" t="s">
        <v>461</v>
      </c>
      <c r="T47" s="2" t="s">
        <v>52</v>
      </c>
      <c r="U47" s="2" t="s">
        <v>53</v>
      </c>
      <c r="V47" s="2" t="s">
        <v>462</v>
      </c>
      <c r="W47" s="2" t="s">
        <v>55</v>
      </c>
      <c r="X47" s="2" t="s">
        <v>56</v>
      </c>
      <c r="Y47" s="2" t="s">
        <v>57</v>
      </c>
      <c r="Z47" s="2" t="s">
        <v>711</v>
      </c>
      <c r="AA47" s="2" t="s">
        <v>712</v>
      </c>
      <c r="AB47" s="2" t="s">
        <v>720</v>
      </c>
      <c r="AC47" s="2" t="s">
        <v>721</v>
      </c>
      <c r="AD47" s="2" t="s">
        <v>722</v>
      </c>
      <c r="AE47" s="2" t="s">
        <v>723</v>
      </c>
      <c r="AF47" s="2" t="s">
        <v>716</v>
      </c>
      <c r="AG47" s="2" t="s">
        <v>135</v>
      </c>
      <c r="AH47" s="2" t="s">
        <v>717</v>
      </c>
      <c r="AI47" s="2" t="s">
        <v>718</v>
      </c>
      <c r="AJ47" s="7" t="s">
        <v>65</v>
      </c>
    </row>
    <row r="48" spans="1:36" ht="15" customHeight="1" x14ac:dyDescent="0.25">
      <c r="A48" s="1">
        <v>767423</v>
      </c>
      <c r="B48" s="2" t="s">
        <v>258</v>
      </c>
      <c r="C48" s="2" t="s">
        <v>719</v>
      </c>
      <c r="D48" s="2" t="s">
        <v>68</v>
      </c>
      <c r="E48" s="3" t="s">
        <v>187</v>
      </c>
      <c r="F48" s="2" t="s">
        <v>188</v>
      </c>
      <c r="G48" s="2" t="s">
        <v>106</v>
      </c>
      <c r="H48" s="2" t="s">
        <v>189</v>
      </c>
      <c r="I48" s="2" t="s">
        <v>190</v>
      </c>
      <c r="J48" s="2" t="s">
        <v>46</v>
      </c>
      <c r="K48" s="2" t="s">
        <v>47</v>
      </c>
      <c r="L48" s="2" t="s">
        <v>48</v>
      </c>
      <c r="M48" s="4">
        <v>559034.57999999996</v>
      </c>
      <c r="N48" s="4">
        <v>-0.57999999999999996</v>
      </c>
      <c r="O48" s="4">
        <v>559034</v>
      </c>
      <c r="P48" s="4">
        <v>0</v>
      </c>
      <c r="Q48" s="3" t="s">
        <v>49</v>
      </c>
      <c r="R48" s="2" t="s">
        <v>460</v>
      </c>
      <c r="S48" s="2" t="s">
        <v>461</v>
      </c>
      <c r="T48" s="2" t="s">
        <v>52</v>
      </c>
      <c r="U48" s="2" t="s">
        <v>53</v>
      </c>
      <c r="V48" s="2" t="s">
        <v>462</v>
      </c>
      <c r="W48" s="2" t="s">
        <v>55</v>
      </c>
      <c r="X48" s="2" t="s">
        <v>56</v>
      </c>
      <c r="Y48" s="2" t="s">
        <v>57</v>
      </c>
      <c r="Z48" s="2" t="s">
        <v>711</v>
      </c>
      <c r="AA48" s="2" t="s">
        <v>712</v>
      </c>
      <c r="AB48" s="2" t="s">
        <v>724</v>
      </c>
      <c r="AC48" s="2" t="s">
        <v>725</v>
      </c>
      <c r="AD48" s="2" t="s">
        <v>726</v>
      </c>
      <c r="AE48" s="2" t="s">
        <v>727</v>
      </c>
      <c r="AF48" s="2" t="s">
        <v>716</v>
      </c>
      <c r="AG48" s="2" t="s">
        <v>135</v>
      </c>
      <c r="AH48" s="2" t="s">
        <v>717</v>
      </c>
      <c r="AI48" s="2" t="s">
        <v>718</v>
      </c>
      <c r="AJ48" s="7" t="s">
        <v>65</v>
      </c>
    </row>
    <row r="49" spans="1:36" ht="15" customHeight="1" x14ac:dyDescent="0.25">
      <c r="A49" s="1">
        <v>767523</v>
      </c>
      <c r="B49" s="2" t="s">
        <v>258</v>
      </c>
      <c r="C49" s="2" t="s">
        <v>728</v>
      </c>
      <c r="D49" s="2" t="s">
        <v>68</v>
      </c>
      <c r="E49" s="3" t="s">
        <v>187</v>
      </c>
      <c r="F49" s="2" t="s">
        <v>188</v>
      </c>
      <c r="G49" s="2" t="s">
        <v>106</v>
      </c>
      <c r="H49" s="2" t="s">
        <v>189</v>
      </c>
      <c r="I49" s="2" t="s">
        <v>190</v>
      </c>
      <c r="J49" s="2" t="s">
        <v>46</v>
      </c>
      <c r="K49" s="2" t="s">
        <v>47</v>
      </c>
      <c r="L49" s="2" t="s">
        <v>48</v>
      </c>
      <c r="M49" s="4">
        <v>60445.16</v>
      </c>
      <c r="N49" s="4">
        <v>-0.16</v>
      </c>
      <c r="O49" s="4">
        <v>60445</v>
      </c>
      <c r="P49" s="4">
        <v>0</v>
      </c>
      <c r="Q49" s="3" t="s">
        <v>49</v>
      </c>
      <c r="R49" s="2" t="s">
        <v>460</v>
      </c>
      <c r="S49" s="2" t="s">
        <v>461</v>
      </c>
      <c r="T49" s="2" t="s">
        <v>52</v>
      </c>
      <c r="U49" s="2" t="s">
        <v>53</v>
      </c>
      <c r="V49" s="2" t="s">
        <v>462</v>
      </c>
      <c r="W49" s="2" t="s">
        <v>55</v>
      </c>
      <c r="X49" s="2" t="s">
        <v>56</v>
      </c>
      <c r="Y49" s="2" t="s">
        <v>57</v>
      </c>
      <c r="Z49" s="2" t="s">
        <v>711</v>
      </c>
      <c r="AA49" s="2" t="s">
        <v>712</v>
      </c>
      <c r="AB49" s="2" t="s">
        <v>729</v>
      </c>
      <c r="AC49" s="2" t="s">
        <v>730</v>
      </c>
      <c r="AD49" s="2" t="s">
        <v>731</v>
      </c>
      <c r="AE49" s="2" t="s">
        <v>732</v>
      </c>
      <c r="AF49" s="2" t="s">
        <v>716</v>
      </c>
      <c r="AG49" s="2" t="s">
        <v>135</v>
      </c>
      <c r="AH49" s="2" t="s">
        <v>717</v>
      </c>
      <c r="AI49" s="2" t="s">
        <v>718</v>
      </c>
      <c r="AJ49" s="7" t="s">
        <v>65</v>
      </c>
    </row>
    <row r="50" spans="1:36" ht="15" customHeight="1" x14ac:dyDescent="0.25">
      <c r="A50" s="1">
        <v>767623</v>
      </c>
      <c r="B50" s="2" t="s">
        <v>258</v>
      </c>
      <c r="C50" s="2" t="s">
        <v>728</v>
      </c>
      <c r="D50" s="2" t="s">
        <v>68</v>
      </c>
      <c r="E50" s="3" t="s">
        <v>187</v>
      </c>
      <c r="F50" s="2" t="s">
        <v>188</v>
      </c>
      <c r="G50" s="2" t="s">
        <v>106</v>
      </c>
      <c r="H50" s="2" t="s">
        <v>189</v>
      </c>
      <c r="I50" s="2" t="s">
        <v>190</v>
      </c>
      <c r="J50" s="2" t="s">
        <v>46</v>
      </c>
      <c r="K50" s="2" t="s">
        <v>47</v>
      </c>
      <c r="L50" s="2" t="s">
        <v>48</v>
      </c>
      <c r="M50" s="4">
        <v>218147777</v>
      </c>
      <c r="N50" s="4">
        <v>-3</v>
      </c>
      <c r="O50" s="4">
        <v>218147774</v>
      </c>
      <c r="P50" s="4">
        <v>0</v>
      </c>
      <c r="Q50" s="3" t="s">
        <v>49</v>
      </c>
      <c r="R50" s="2" t="s">
        <v>708</v>
      </c>
      <c r="S50" s="2" t="s">
        <v>709</v>
      </c>
      <c r="T50" s="2" t="s">
        <v>52</v>
      </c>
      <c r="U50" s="2" t="s">
        <v>115</v>
      </c>
      <c r="V50" s="2" t="s">
        <v>710</v>
      </c>
      <c r="W50" s="2" t="s">
        <v>55</v>
      </c>
      <c r="X50" s="2" t="s">
        <v>56</v>
      </c>
      <c r="Y50" s="2" t="s">
        <v>57</v>
      </c>
      <c r="Z50" s="2" t="s">
        <v>711</v>
      </c>
      <c r="AA50" s="2" t="s">
        <v>712</v>
      </c>
      <c r="AB50" s="2" t="s">
        <v>733</v>
      </c>
      <c r="AC50" s="2" t="s">
        <v>734</v>
      </c>
      <c r="AD50" s="2" t="s">
        <v>735</v>
      </c>
      <c r="AE50" s="2" t="s">
        <v>736</v>
      </c>
      <c r="AF50" s="2" t="s">
        <v>716</v>
      </c>
      <c r="AG50" s="2" t="s">
        <v>135</v>
      </c>
      <c r="AH50" s="2" t="s">
        <v>717</v>
      </c>
      <c r="AI50" s="2" t="s">
        <v>737</v>
      </c>
      <c r="AJ50" s="7" t="s">
        <v>65</v>
      </c>
    </row>
    <row r="51" spans="1:36" ht="15" customHeight="1" x14ac:dyDescent="0.25">
      <c r="A51" s="1">
        <v>767723</v>
      </c>
      <c r="B51" s="2" t="s">
        <v>258</v>
      </c>
      <c r="C51" s="2" t="s">
        <v>728</v>
      </c>
      <c r="D51" s="2" t="s">
        <v>68</v>
      </c>
      <c r="E51" s="3" t="s">
        <v>187</v>
      </c>
      <c r="F51" s="2" t="s">
        <v>188</v>
      </c>
      <c r="G51" s="2" t="s">
        <v>106</v>
      </c>
      <c r="H51" s="2" t="s">
        <v>189</v>
      </c>
      <c r="I51" s="2" t="s">
        <v>190</v>
      </c>
      <c r="J51" s="2" t="s">
        <v>46</v>
      </c>
      <c r="K51" s="2" t="s">
        <v>47</v>
      </c>
      <c r="L51" s="2" t="s">
        <v>48</v>
      </c>
      <c r="M51" s="4">
        <v>91655</v>
      </c>
      <c r="N51" s="4">
        <v>0</v>
      </c>
      <c r="O51" s="4">
        <v>91655</v>
      </c>
      <c r="P51" s="4">
        <v>0</v>
      </c>
      <c r="Q51" s="3" t="s">
        <v>49</v>
      </c>
      <c r="R51" s="2" t="s">
        <v>460</v>
      </c>
      <c r="S51" s="2" t="s">
        <v>461</v>
      </c>
      <c r="T51" s="2" t="s">
        <v>52</v>
      </c>
      <c r="U51" s="2" t="s">
        <v>53</v>
      </c>
      <c r="V51" s="2" t="s">
        <v>462</v>
      </c>
      <c r="W51" s="2" t="s">
        <v>55</v>
      </c>
      <c r="X51" s="2" t="s">
        <v>56</v>
      </c>
      <c r="Y51" s="2" t="s">
        <v>57</v>
      </c>
      <c r="Z51" s="2" t="s">
        <v>711</v>
      </c>
      <c r="AA51" s="2" t="s">
        <v>712</v>
      </c>
      <c r="AB51" s="2" t="s">
        <v>738</v>
      </c>
      <c r="AC51" s="2" t="s">
        <v>739</v>
      </c>
      <c r="AD51" s="2" t="s">
        <v>740</v>
      </c>
      <c r="AE51" s="2" t="s">
        <v>741</v>
      </c>
      <c r="AF51" s="2" t="s">
        <v>716</v>
      </c>
      <c r="AG51" s="2" t="s">
        <v>135</v>
      </c>
      <c r="AH51" s="2" t="s">
        <v>717</v>
      </c>
      <c r="AI51" s="2" t="s">
        <v>742</v>
      </c>
      <c r="AJ51" s="7" t="s">
        <v>65</v>
      </c>
    </row>
    <row r="52" spans="1:36" ht="15" customHeight="1" x14ac:dyDescent="0.25">
      <c r="A52" s="1">
        <v>767823</v>
      </c>
      <c r="B52" s="2" t="s">
        <v>258</v>
      </c>
      <c r="C52" s="2" t="s">
        <v>728</v>
      </c>
      <c r="D52" s="2" t="s">
        <v>68</v>
      </c>
      <c r="E52" s="3" t="s">
        <v>187</v>
      </c>
      <c r="F52" s="2" t="s">
        <v>188</v>
      </c>
      <c r="G52" s="2" t="s">
        <v>106</v>
      </c>
      <c r="H52" s="2" t="s">
        <v>189</v>
      </c>
      <c r="I52" s="2" t="s">
        <v>190</v>
      </c>
      <c r="J52" s="2" t="s">
        <v>46</v>
      </c>
      <c r="K52" s="2" t="s">
        <v>47</v>
      </c>
      <c r="L52" s="2" t="s">
        <v>48</v>
      </c>
      <c r="M52" s="4">
        <v>683038</v>
      </c>
      <c r="N52" s="4">
        <v>0</v>
      </c>
      <c r="O52" s="4">
        <v>683038</v>
      </c>
      <c r="P52" s="4">
        <v>0</v>
      </c>
      <c r="Q52" s="3" t="s">
        <v>49</v>
      </c>
      <c r="R52" s="2" t="s">
        <v>460</v>
      </c>
      <c r="S52" s="2" t="s">
        <v>461</v>
      </c>
      <c r="T52" s="2" t="s">
        <v>52</v>
      </c>
      <c r="U52" s="2" t="s">
        <v>53</v>
      </c>
      <c r="V52" s="2" t="s">
        <v>462</v>
      </c>
      <c r="W52" s="2" t="s">
        <v>55</v>
      </c>
      <c r="X52" s="2" t="s">
        <v>56</v>
      </c>
      <c r="Y52" s="2" t="s">
        <v>57</v>
      </c>
      <c r="Z52" s="2" t="s">
        <v>711</v>
      </c>
      <c r="AA52" s="2" t="s">
        <v>712</v>
      </c>
      <c r="AB52" s="2" t="s">
        <v>743</v>
      </c>
      <c r="AC52" s="2" t="s">
        <v>744</v>
      </c>
      <c r="AD52" s="2" t="s">
        <v>745</v>
      </c>
      <c r="AE52" s="2" t="s">
        <v>746</v>
      </c>
      <c r="AF52" s="2" t="s">
        <v>716</v>
      </c>
      <c r="AG52" s="2" t="s">
        <v>135</v>
      </c>
      <c r="AH52" s="2" t="s">
        <v>717</v>
      </c>
      <c r="AI52" s="2" t="s">
        <v>747</v>
      </c>
      <c r="AJ52" s="7" t="s">
        <v>65</v>
      </c>
    </row>
    <row r="53" spans="1:36" ht="15" customHeight="1" x14ac:dyDescent="0.25">
      <c r="A53" s="1">
        <v>767923</v>
      </c>
      <c r="B53" s="2" t="s">
        <v>258</v>
      </c>
      <c r="C53" s="2" t="s">
        <v>728</v>
      </c>
      <c r="D53" s="2" t="s">
        <v>68</v>
      </c>
      <c r="E53" s="3" t="s">
        <v>187</v>
      </c>
      <c r="F53" s="2" t="s">
        <v>188</v>
      </c>
      <c r="G53" s="2" t="s">
        <v>106</v>
      </c>
      <c r="H53" s="2" t="s">
        <v>189</v>
      </c>
      <c r="I53" s="2" t="s">
        <v>190</v>
      </c>
      <c r="J53" s="2" t="s">
        <v>46</v>
      </c>
      <c r="K53" s="2" t="s">
        <v>47</v>
      </c>
      <c r="L53" s="2" t="s">
        <v>48</v>
      </c>
      <c r="M53" s="4">
        <v>64135</v>
      </c>
      <c r="N53" s="4">
        <v>0</v>
      </c>
      <c r="O53" s="4">
        <v>64135</v>
      </c>
      <c r="P53" s="4">
        <v>0</v>
      </c>
      <c r="Q53" s="3" t="s">
        <v>49</v>
      </c>
      <c r="R53" s="2" t="s">
        <v>460</v>
      </c>
      <c r="S53" s="2" t="s">
        <v>461</v>
      </c>
      <c r="T53" s="2" t="s">
        <v>52</v>
      </c>
      <c r="U53" s="2" t="s">
        <v>53</v>
      </c>
      <c r="V53" s="2" t="s">
        <v>462</v>
      </c>
      <c r="W53" s="2" t="s">
        <v>55</v>
      </c>
      <c r="X53" s="2" t="s">
        <v>56</v>
      </c>
      <c r="Y53" s="2" t="s">
        <v>57</v>
      </c>
      <c r="Z53" s="2" t="s">
        <v>711</v>
      </c>
      <c r="AA53" s="2" t="s">
        <v>712</v>
      </c>
      <c r="AB53" s="2" t="s">
        <v>748</v>
      </c>
      <c r="AC53" s="2" t="s">
        <v>749</v>
      </c>
      <c r="AD53" s="2" t="s">
        <v>344</v>
      </c>
      <c r="AE53" s="2" t="s">
        <v>750</v>
      </c>
      <c r="AF53" s="2" t="s">
        <v>716</v>
      </c>
      <c r="AG53" s="2" t="s">
        <v>135</v>
      </c>
      <c r="AH53" s="2" t="s">
        <v>717</v>
      </c>
      <c r="AI53" s="2" t="s">
        <v>751</v>
      </c>
      <c r="AJ53" s="7" t="s">
        <v>65</v>
      </c>
    </row>
    <row r="54" spans="1:36" ht="15" customHeight="1" x14ac:dyDescent="0.25">
      <c r="A54" s="1">
        <v>768023</v>
      </c>
      <c r="B54" s="2" t="s">
        <v>258</v>
      </c>
      <c r="C54" s="2" t="s">
        <v>752</v>
      </c>
      <c r="D54" s="2" t="s">
        <v>68</v>
      </c>
      <c r="E54" s="3" t="s">
        <v>187</v>
      </c>
      <c r="F54" s="2" t="s">
        <v>188</v>
      </c>
      <c r="G54" s="2" t="s">
        <v>106</v>
      </c>
      <c r="H54" s="2" t="s">
        <v>189</v>
      </c>
      <c r="I54" s="2" t="s">
        <v>190</v>
      </c>
      <c r="J54" s="2" t="s">
        <v>46</v>
      </c>
      <c r="K54" s="2" t="s">
        <v>47</v>
      </c>
      <c r="L54" s="2" t="s">
        <v>48</v>
      </c>
      <c r="M54" s="4">
        <v>422222644</v>
      </c>
      <c r="N54" s="4">
        <v>0</v>
      </c>
      <c r="O54" s="4">
        <v>422222644</v>
      </c>
      <c r="P54" s="4">
        <v>0</v>
      </c>
      <c r="Q54" s="3" t="s">
        <v>49</v>
      </c>
      <c r="R54" s="2" t="s">
        <v>708</v>
      </c>
      <c r="S54" s="2" t="s">
        <v>709</v>
      </c>
      <c r="T54" s="2" t="s">
        <v>52</v>
      </c>
      <c r="U54" s="2" t="s">
        <v>115</v>
      </c>
      <c r="V54" s="2" t="s">
        <v>710</v>
      </c>
      <c r="W54" s="2" t="s">
        <v>55</v>
      </c>
      <c r="X54" s="2" t="s">
        <v>56</v>
      </c>
      <c r="Y54" s="2" t="s">
        <v>57</v>
      </c>
      <c r="Z54" s="2" t="s">
        <v>711</v>
      </c>
      <c r="AA54" s="2" t="s">
        <v>712</v>
      </c>
      <c r="AB54" s="2" t="s">
        <v>753</v>
      </c>
      <c r="AC54" s="2" t="s">
        <v>754</v>
      </c>
      <c r="AD54" s="2" t="s">
        <v>755</v>
      </c>
      <c r="AE54" s="2" t="s">
        <v>756</v>
      </c>
      <c r="AF54" s="2" t="s">
        <v>716</v>
      </c>
      <c r="AG54" s="2" t="s">
        <v>135</v>
      </c>
      <c r="AH54" s="2" t="s">
        <v>717</v>
      </c>
      <c r="AI54" s="2" t="s">
        <v>757</v>
      </c>
      <c r="AJ54" s="7" t="s">
        <v>65</v>
      </c>
    </row>
    <row r="55" spans="1:36" ht="15" customHeight="1" x14ac:dyDescent="0.25">
      <c r="A55" s="1">
        <v>768123</v>
      </c>
      <c r="B55" s="2" t="s">
        <v>258</v>
      </c>
      <c r="C55" s="2" t="s">
        <v>752</v>
      </c>
      <c r="D55" s="2" t="s">
        <v>68</v>
      </c>
      <c r="E55" s="3" t="s">
        <v>187</v>
      </c>
      <c r="F55" s="2" t="s">
        <v>188</v>
      </c>
      <c r="G55" s="2" t="s">
        <v>106</v>
      </c>
      <c r="H55" s="2" t="s">
        <v>189</v>
      </c>
      <c r="I55" s="2" t="s">
        <v>190</v>
      </c>
      <c r="J55" s="2" t="s">
        <v>46</v>
      </c>
      <c r="K55" s="2" t="s">
        <v>47</v>
      </c>
      <c r="L55" s="2" t="s">
        <v>48</v>
      </c>
      <c r="M55" s="4">
        <v>229966</v>
      </c>
      <c r="N55" s="4">
        <v>0</v>
      </c>
      <c r="O55" s="4">
        <v>229966</v>
      </c>
      <c r="P55" s="4">
        <v>0</v>
      </c>
      <c r="Q55" s="3" t="s">
        <v>49</v>
      </c>
      <c r="R55" s="2" t="s">
        <v>460</v>
      </c>
      <c r="S55" s="2" t="s">
        <v>461</v>
      </c>
      <c r="T55" s="2" t="s">
        <v>52</v>
      </c>
      <c r="U55" s="2" t="s">
        <v>53</v>
      </c>
      <c r="V55" s="2" t="s">
        <v>462</v>
      </c>
      <c r="W55" s="2" t="s">
        <v>55</v>
      </c>
      <c r="X55" s="2" t="s">
        <v>56</v>
      </c>
      <c r="Y55" s="2" t="s">
        <v>57</v>
      </c>
      <c r="Z55" s="2" t="s">
        <v>711</v>
      </c>
      <c r="AA55" s="2" t="s">
        <v>712</v>
      </c>
      <c r="AB55" s="2" t="s">
        <v>758</v>
      </c>
      <c r="AC55" s="2" t="s">
        <v>759</v>
      </c>
      <c r="AD55" s="2" t="s">
        <v>760</v>
      </c>
      <c r="AE55" s="2" t="s">
        <v>761</v>
      </c>
      <c r="AF55" s="2" t="s">
        <v>716</v>
      </c>
      <c r="AG55" s="2" t="s">
        <v>135</v>
      </c>
      <c r="AH55" s="2" t="s">
        <v>717</v>
      </c>
      <c r="AI55" s="2" t="s">
        <v>762</v>
      </c>
      <c r="AJ55" s="7" t="s">
        <v>65</v>
      </c>
    </row>
    <row r="56" spans="1:36" ht="15" customHeight="1" x14ac:dyDescent="0.25">
      <c r="A56" s="1">
        <v>768223</v>
      </c>
      <c r="B56" s="2" t="s">
        <v>258</v>
      </c>
      <c r="C56" s="2" t="s">
        <v>752</v>
      </c>
      <c r="D56" s="2" t="s">
        <v>68</v>
      </c>
      <c r="E56" s="3" t="s">
        <v>187</v>
      </c>
      <c r="F56" s="2" t="s">
        <v>188</v>
      </c>
      <c r="G56" s="2" t="s">
        <v>106</v>
      </c>
      <c r="H56" s="2" t="s">
        <v>189</v>
      </c>
      <c r="I56" s="2" t="s">
        <v>190</v>
      </c>
      <c r="J56" s="2" t="s">
        <v>46</v>
      </c>
      <c r="K56" s="2" t="s">
        <v>47</v>
      </c>
      <c r="L56" s="2" t="s">
        <v>48</v>
      </c>
      <c r="M56" s="4">
        <v>1363291.65</v>
      </c>
      <c r="N56" s="4">
        <v>-0.65</v>
      </c>
      <c r="O56" s="4">
        <v>1363291</v>
      </c>
      <c r="P56" s="4">
        <v>0</v>
      </c>
      <c r="Q56" s="3" t="s">
        <v>49</v>
      </c>
      <c r="R56" s="2" t="s">
        <v>460</v>
      </c>
      <c r="S56" s="2" t="s">
        <v>461</v>
      </c>
      <c r="T56" s="2" t="s">
        <v>52</v>
      </c>
      <c r="U56" s="2" t="s">
        <v>53</v>
      </c>
      <c r="V56" s="2" t="s">
        <v>462</v>
      </c>
      <c r="W56" s="2" t="s">
        <v>55</v>
      </c>
      <c r="X56" s="2" t="s">
        <v>56</v>
      </c>
      <c r="Y56" s="2" t="s">
        <v>57</v>
      </c>
      <c r="Z56" s="2" t="s">
        <v>711</v>
      </c>
      <c r="AA56" s="2" t="s">
        <v>712</v>
      </c>
      <c r="AB56" s="2" t="s">
        <v>763</v>
      </c>
      <c r="AC56" s="2" t="s">
        <v>764</v>
      </c>
      <c r="AD56" s="2" t="s">
        <v>765</v>
      </c>
      <c r="AE56" s="2" t="s">
        <v>766</v>
      </c>
      <c r="AF56" s="2" t="s">
        <v>716</v>
      </c>
      <c r="AG56" s="2" t="s">
        <v>135</v>
      </c>
      <c r="AH56" s="2" t="s">
        <v>717</v>
      </c>
      <c r="AI56" s="2" t="s">
        <v>767</v>
      </c>
      <c r="AJ56" s="7" t="s">
        <v>65</v>
      </c>
    </row>
    <row r="57" spans="1:36" ht="15" customHeight="1" x14ac:dyDescent="0.25">
      <c r="A57" s="1">
        <v>768323</v>
      </c>
      <c r="B57" s="2" t="s">
        <v>258</v>
      </c>
      <c r="C57" s="2" t="s">
        <v>752</v>
      </c>
      <c r="D57" s="2" t="s">
        <v>68</v>
      </c>
      <c r="E57" s="3" t="s">
        <v>187</v>
      </c>
      <c r="F57" s="2" t="s">
        <v>188</v>
      </c>
      <c r="G57" s="2" t="s">
        <v>106</v>
      </c>
      <c r="H57" s="2" t="s">
        <v>189</v>
      </c>
      <c r="I57" s="2" t="s">
        <v>190</v>
      </c>
      <c r="J57" s="2" t="s">
        <v>46</v>
      </c>
      <c r="K57" s="2" t="s">
        <v>47</v>
      </c>
      <c r="L57" s="2" t="s">
        <v>48</v>
      </c>
      <c r="M57" s="4">
        <v>160952</v>
      </c>
      <c r="N57" s="4">
        <v>0</v>
      </c>
      <c r="O57" s="4">
        <v>160952</v>
      </c>
      <c r="P57" s="4">
        <v>0</v>
      </c>
      <c r="Q57" s="3" t="s">
        <v>49</v>
      </c>
      <c r="R57" s="2" t="s">
        <v>460</v>
      </c>
      <c r="S57" s="2" t="s">
        <v>461</v>
      </c>
      <c r="T57" s="2" t="s">
        <v>52</v>
      </c>
      <c r="U57" s="2" t="s">
        <v>53</v>
      </c>
      <c r="V57" s="2" t="s">
        <v>462</v>
      </c>
      <c r="W57" s="2" t="s">
        <v>55</v>
      </c>
      <c r="X57" s="2" t="s">
        <v>56</v>
      </c>
      <c r="Y57" s="2" t="s">
        <v>57</v>
      </c>
      <c r="Z57" s="2" t="s">
        <v>711</v>
      </c>
      <c r="AA57" s="2" t="s">
        <v>712</v>
      </c>
      <c r="AB57" s="2" t="s">
        <v>768</v>
      </c>
      <c r="AC57" s="2" t="s">
        <v>769</v>
      </c>
      <c r="AD57" s="2" t="s">
        <v>770</v>
      </c>
      <c r="AE57" s="2" t="s">
        <v>771</v>
      </c>
      <c r="AF57" s="2" t="s">
        <v>716</v>
      </c>
      <c r="AG57" s="2" t="s">
        <v>135</v>
      </c>
      <c r="AH57" s="2" t="s">
        <v>717</v>
      </c>
      <c r="AI57" s="2" t="s">
        <v>772</v>
      </c>
      <c r="AJ57" s="7" t="s">
        <v>65</v>
      </c>
    </row>
    <row r="58" spans="1:36" ht="15" customHeight="1" x14ac:dyDescent="0.25">
      <c r="A58" s="1">
        <v>768423</v>
      </c>
      <c r="B58" s="2" t="s">
        <v>258</v>
      </c>
      <c r="C58" s="2" t="s">
        <v>752</v>
      </c>
      <c r="D58" s="2" t="s">
        <v>68</v>
      </c>
      <c r="E58" s="3" t="s">
        <v>187</v>
      </c>
      <c r="F58" s="2" t="s">
        <v>188</v>
      </c>
      <c r="G58" s="2" t="s">
        <v>106</v>
      </c>
      <c r="H58" s="2" t="s">
        <v>189</v>
      </c>
      <c r="I58" s="2" t="s">
        <v>190</v>
      </c>
      <c r="J58" s="2" t="s">
        <v>46</v>
      </c>
      <c r="K58" s="2" t="s">
        <v>47</v>
      </c>
      <c r="L58" s="2" t="s">
        <v>48</v>
      </c>
      <c r="M58" s="4">
        <v>379728951.63</v>
      </c>
      <c r="N58" s="4">
        <v>0</v>
      </c>
      <c r="O58" s="4">
        <v>379728951.63</v>
      </c>
      <c r="P58" s="4">
        <v>0</v>
      </c>
      <c r="Q58" s="3" t="s">
        <v>49</v>
      </c>
      <c r="R58" s="2" t="s">
        <v>773</v>
      </c>
      <c r="S58" s="2" t="s">
        <v>774</v>
      </c>
      <c r="T58" s="2" t="s">
        <v>52</v>
      </c>
      <c r="U58" s="2" t="s">
        <v>115</v>
      </c>
      <c r="V58" s="2" t="s">
        <v>775</v>
      </c>
      <c r="W58" s="2" t="s">
        <v>55</v>
      </c>
      <c r="X58" s="2" t="s">
        <v>94</v>
      </c>
      <c r="Y58" s="2" t="s">
        <v>95</v>
      </c>
      <c r="Z58" s="2" t="s">
        <v>711</v>
      </c>
      <c r="AA58" s="2" t="s">
        <v>712</v>
      </c>
      <c r="AB58" s="2" t="s">
        <v>776</v>
      </c>
      <c r="AC58" s="2" t="s">
        <v>777</v>
      </c>
      <c r="AD58" s="2" t="s">
        <v>778</v>
      </c>
      <c r="AE58" s="2" t="s">
        <v>779</v>
      </c>
      <c r="AF58" s="2" t="s">
        <v>716</v>
      </c>
      <c r="AG58" s="2" t="s">
        <v>135</v>
      </c>
      <c r="AH58" s="2" t="s">
        <v>717</v>
      </c>
      <c r="AI58" s="2" t="s">
        <v>780</v>
      </c>
      <c r="AJ58" s="7" t="s">
        <v>65</v>
      </c>
    </row>
    <row r="59" spans="1:36" ht="15" customHeight="1" x14ac:dyDescent="0.25">
      <c r="A59" s="1">
        <v>768523</v>
      </c>
      <c r="B59" s="2" t="s">
        <v>258</v>
      </c>
      <c r="C59" s="2" t="s">
        <v>781</v>
      </c>
      <c r="D59" s="2" t="s">
        <v>68</v>
      </c>
      <c r="E59" s="3" t="s">
        <v>187</v>
      </c>
      <c r="F59" s="2" t="s">
        <v>188</v>
      </c>
      <c r="G59" s="2" t="s">
        <v>106</v>
      </c>
      <c r="H59" s="2" t="s">
        <v>189</v>
      </c>
      <c r="I59" s="2" t="s">
        <v>190</v>
      </c>
      <c r="J59" s="2" t="s">
        <v>46</v>
      </c>
      <c r="K59" s="2" t="s">
        <v>47</v>
      </c>
      <c r="L59" s="2" t="s">
        <v>48</v>
      </c>
      <c r="M59" s="4">
        <v>212361</v>
      </c>
      <c r="N59" s="4">
        <v>0</v>
      </c>
      <c r="O59" s="4">
        <v>212361</v>
      </c>
      <c r="P59" s="4">
        <v>0</v>
      </c>
      <c r="Q59" s="3" t="s">
        <v>49</v>
      </c>
      <c r="R59" s="2" t="s">
        <v>460</v>
      </c>
      <c r="S59" s="2" t="s">
        <v>461</v>
      </c>
      <c r="T59" s="2" t="s">
        <v>52</v>
      </c>
      <c r="U59" s="2" t="s">
        <v>53</v>
      </c>
      <c r="V59" s="2" t="s">
        <v>462</v>
      </c>
      <c r="W59" s="2" t="s">
        <v>55</v>
      </c>
      <c r="X59" s="2" t="s">
        <v>56</v>
      </c>
      <c r="Y59" s="2" t="s">
        <v>57</v>
      </c>
      <c r="Z59" s="2" t="s">
        <v>711</v>
      </c>
      <c r="AA59" s="2" t="s">
        <v>712</v>
      </c>
      <c r="AB59" s="2" t="s">
        <v>782</v>
      </c>
      <c r="AC59" s="2" t="s">
        <v>282</v>
      </c>
      <c r="AD59" s="2" t="s">
        <v>600</v>
      </c>
      <c r="AE59" s="2" t="s">
        <v>783</v>
      </c>
      <c r="AF59" s="2" t="s">
        <v>716</v>
      </c>
      <c r="AG59" s="2" t="s">
        <v>135</v>
      </c>
      <c r="AH59" s="2" t="s">
        <v>717</v>
      </c>
      <c r="AI59" s="2" t="s">
        <v>784</v>
      </c>
      <c r="AJ59" s="7" t="s">
        <v>65</v>
      </c>
    </row>
    <row r="60" spans="1:36" ht="15" customHeight="1" x14ac:dyDescent="0.25">
      <c r="A60" s="1">
        <v>768623</v>
      </c>
      <c r="B60" s="2" t="s">
        <v>258</v>
      </c>
      <c r="C60" s="2" t="s">
        <v>781</v>
      </c>
      <c r="D60" s="2" t="s">
        <v>68</v>
      </c>
      <c r="E60" s="3" t="s">
        <v>187</v>
      </c>
      <c r="F60" s="2" t="s">
        <v>188</v>
      </c>
      <c r="G60" s="2" t="s">
        <v>106</v>
      </c>
      <c r="H60" s="2" t="s">
        <v>189</v>
      </c>
      <c r="I60" s="2" t="s">
        <v>190</v>
      </c>
      <c r="J60" s="2" t="s">
        <v>46</v>
      </c>
      <c r="K60" s="2" t="s">
        <v>47</v>
      </c>
      <c r="L60" s="2" t="s">
        <v>48</v>
      </c>
      <c r="M60" s="4">
        <v>1230430</v>
      </c>
      <c r="N60" s="4">
        <v>0</v>
      </c>
      <c r="O60" s="4">
        <v>1230430</v>
      </c>
      <c r="P60" s="4">
        <v>0</v>
      </c>
      <c r="Q60" s="3" t="s">
        <v>49</v>
      </c>
      <c r="R60" s="2" t="s">
        <v>460</v>
      </c>
      <c r="S60" s="2" t="s">
        <v>461</v>
      </c>
      <c r="T60" s="2" t="s">
        <v>52</v>
      </c>
      <c r="U60" s="2" t="s">
        <v>53</v>
      </c>
      <c r="V60" s="2" t="s">
        <v>462</v>
      </c>
      <c r="W60" s="2" t="s">
        <v>55</v>
      </c>
      <c r="X60" s="2" t="s">
        <v>56</v>
      </c>
      <c r="Y60" s="2" t="s">
        <v>57</v>
      </c>
      <c r="Z60" s="2" t="s">
        <v>711</v>
      </c>
      <c r="AA60" s="2" t="s">
        <v>712</v>
      </c>
      <c r="AB60" s="2" t="s">
        <v>785</v>
      </c>
      <c r="AC60" s="2" t="s">
        <v>786</v>
      </c>
      <c r="AD60" s="2" t="s">
        <v>787</v>
      </c>
      <c r="AE60" s="2" t="s">
        <v>788</v>
      </c>
      <c r="AF60" s="2" t="s">
        <v>716</v>
      </c>
      <c r="AG60" s="2" t="s">
        <v>135</v>
      </c>
      <c r="AH60" s="2" t="s">
        <v>717</v>
      </c>
      <c r="AI60" s="2" t="s">
        <v>789</v>
      </c>
      <c r="AJ60" s="7" t="s">
        <v>65</v>
      </c>
    </row>
    <row r="61" spans="1:36" ht="15" customHeight="1" x14ac:dyDescent="0.25">
      <c r="A61" s="1">
        <v>768723</v>
      </c>
      <c r="B61" s="2" t="s">
        <v>258</v>
      </c>
      <c r="C61" s="2" t="s">
        <v>781</v>
      </c>
      <c r="D61" s="2" t="s">
        <v>68</v>
      </c>
      <c r="E61" s="3" t="s">
        <v>187</v>
      </c>
      <c r="F61" s="2" t="s">
        <v>188</v>
      </c>
      <c r="G61" s="2" t="s">
        <v>106</v>
      </c>
      <c r="H61" s="2" t="s">
        <v>189</v>
      </c>
      <c r="I61" s="2" t="s">
        <v>190</v>
      </c>
      <c r="J61" s="2" t="s">
        <v>46</v>
      </c>
      <c r="K61" s="2" t="s">
        <v>47</v>
      </c>
      <c r="L61" s="2" t="s">
        <v>48</v>
      </c>
      <c r="M61" s="4">
        <v>148630</v>
      </c>
      <c r="N61" s="4">
        <v>0</v>
      </c>
      <c r="O61" s="4">
        <v>148630</v>
      </c>
      <c r="P61" s="4">
        <v>0</v>
      </c>
      <c r="Q61" s="3" t="s">
        <v>49</v>
      </c>
      <c r="R61" s="2" t="s">
        <v>460</v>
      </c>
      <c r="S61" s="2" t="s">
        <v>461</v>
      </c>
      <c r="T61" s="2" t="s">
        <v>52</v>
      </c>
      <c r="U61" s="2" t="s">
        <v>53</v>
      </c>
      <c r="V61" s="2" t="s">
        <v>462</v>
      </c>
      <c r="W61" s="2" t="s">
        <v>55</v>
      </c>
      <c r="X61" s="2" t="s">
        <v>56</v>
      </c>
      <c r="Y61" s="2" t="s">
        <v>57</v>
      </c>
      <c r="Z61" s="2" t="s">
        <v>711</v>
      </c>
      <c r="AA61" s="2" t="s">
        <v>712</v>
      </c>
      <c r="AB61" s="2" t="s">
        <v>790</v>
      </c>
      <c r="AC61" s="2" t="s">
        <v>791</v>
      </c>
      <c r="AD61" s="2" t="s">
        <v>661</v>
      </c>
      <c r="AE61" s="2" t="s">
        <v>792</v>
      </c>
      <c r="AF61" s="2" t="s">
        <v>716</v>
      </c>
      <c r="AG61" s="2" t="s">
        <v>135</v>
      </c>
      <c r="AH61" s="2" t="s">
        <v>717</v>
      </c>
      <c r="AI61" s="2" t="s">
        <v>793</v>
      </c>
      <c r="AJ61" s="7" t="s">
        <v>65</v>
      </c>
    </row>
    <row r="62" spans="1:36" ht="15" customHeight="1" x14ac:dyDescent="0.25">
      <c r="A62" s="1">
        <v>768823</v>
      </c>
      <c r="B62" s="2" t="s">
        <v>258</v>
      </c>
      <c r="C62" s="2" t="s">
        <v>794</v>
      </c>
      <c r="D62" s="2" t="s">
        <v>68</v>
      </c>
      <c r="E62" s="3" t="s">
        <v>187</v>
      </c>
      <c r="F62" s="2" t="s">
        <v>188</v>
      </c>
      <c r="G62" s="2" t="s">
        <v>106</v>
      </c>
      <c r="H62" s="2" t="s">
        <v>189</v>
      </c>
      <c r="I62" s="2" t="s">
        <v>190</v>
      </c>
      <c r="J62" s="2" t="s">
        <v>46</v>
      </c>
      <c r="K62" s="2" t="s">
        <v>47</v>
      </c>
      <c r="L62" s="2" t="s">
        <v>48</v>
      </c>
      <c r="M62" s="4">
        <v>76139941</v>
      </c>
      <c r="N62" s="4">
        <v>0</v>
      </c>
      <c r="O62" s="4">
        <v>76139941</v>
      </c>
      <c r="P62" s="4">
        <v>0</v>
      </c>
      <c r="Q62" s="3" t="s">
        <v>49</v>
      </c>
      <c r="R62" s="2" t="s">
        <v>708</v>
      </c>
      <c r="S62" s="2" t="s">
        <v>709</v>
      </c>
      <c r="T62" s="2" t="s">
        <v>52</v>
      </c>
      <c r="U62" s="2" t="s">
        <v>115</v>
      </c>
      <c r="V62" s="2" t="s">
        <v>710</v>
      </c>
      <c r="W62" s="2" t="s">
        <v>55</v>
      </c>
      <c r="X62" s="2" t="s">
        <v>56</v>
      </c>
      <c r="Y62" s="2" t="s">
        <v>57</v>
      </c>
      <c r="Z62" s="2" t="s">
        <v>711</v>
      </c>
      <c r="AA62" s="2" t="s">
        <v>712</v>
      </c>
      <c r="AB62" s="2" t="s">
        <v>795</v>
      </c>
      <c r="AC62" s="2" t="s">
        <v>796</v>
      </c>
      <c r="AD62" s="2" t="s">
        <v>797</v>
      </c>
      <c r="AE62" s="2" t="s">
        <v>798</v>
      </c>
      <c r="AF62" s="2" t="s">
        <v>716</v>
      </c>
      <c r="AG62" s="2" t="s">
        <v>135</v>
      </c>
      <c r="AH62" s="2" t="s">
        <v>717</v>
      </c>
      <c r="AI62" s="2" t="s">
        <v>799</v>
      </c>
      <c r="AJ62" s="7" t="s">
        <v>65</v>
      </c>
    </row>
    <row r="63" spans="1:36" ht="15" customHeight="1" x14ac:dyDescent="0.25">
      <c r="A63" s="1">
        <v>768923</v>
      </c>
      <c r="B63" s="2" t="s">
        <v>258</v>
      </c>
      <c r="C63" s="2" t="s">
        <v>794</v>
      </c>
      <c r="D63" s="2" t="s">
        <v>68</v>
      </c>
      <c r="E63" s="3" t="s">
        <v>187</v>
      </c>
      <c r="F63" s="2" t="s">
        <v>188</v>
      </c>
      <c r="G63" s="2" t="s">
        <v>106</v>
      </c>
      <c r="H63" s="2" t="s">
        <v>189</v>
      </c>
      <c r="I63" s="2" t="s">
        <v>190</v>
      </c>
      <c r="J63" s="2" t="s">
        <v>46</v>
      </c>
      <c r="K63" s="2" t="s">
        <v>47</v>
      </c>
      <c r="L63" s="2" t="s">
        <v>48</v>
      </c>
      <c r="M63" s="4">
        <v>39673</v>
      </c>
      <c r="N63" s="4">
        <v>0</v>
      </c>
      <c r="O63" s="4">
        <v>39673</v>
      </c>
      <c r="P63" s="4">
        <v>0</v>
      </c>
      <c r="Q63" s="3" t="s">
        <v>49</v>
      </c>
      <c r="R63" s="2" t="s">
        <v>460</v>
      </c>
      <c r="S63" s="2" t="s">
        <v>461</v>
      </c>
      <c r="T63" s="2" t="s">
        <v>52</v>
      </c>
      <c r="U63" s="2" t="s">
        <v>53</v>
      </c>
      <c r="V63" s="2" t="s">
        <v>462</v>
      </c>
      <c r="W63" s="2" t="s">
        <v>55</v>
      </c>
      <c r="X63" s="2" t="s">
        <v>56</v>
      </c>
      <c r="Y63" s="2" t="s">
        <v>57</v>
      </c>
      <c r="Z63" s="2" t="s">
        <v>711</v>
      </c>
      <c r="AA63" s="2" t="s">
        <v>712</v>
      </c>
      <c r="AB63" s="2" t="s">
        <v>800</v>
      </c>
      <c r="AC63" s="2" t="s">
        <v>801</v>
      </c>
      <c r="AD63" s="2" t="s">
        <v>802</v>
      </c>
      <c r="AE63" s="2" t="s">
        <v>803</v>
      </c>
      <c r="AF63" s="2" t="s">
        <v>716</v>
      </c>
      <c r="AG63" s="2" t="s">
        <v>135</v>
      </c>
      <c r="AH63" s="2" t="s">
        <v>717</v>
      </c>
      <c r="AI63" s="2" t="s">
        <v>804</v>
      </c>
      <c r="AJ63" s="7" t="s">
        <v>65</v>
      </c>
    </row>
    <row r="64" spans="1:36" ht="15" customHeight="1" x14ac:dyDescent="0.25">
      <c r="A64" s="1">
        <v>769023</v>
      </c>
      <c r="B64" s="2" t="s">
        <v>258</v>
      </c>
      <c r="C64" s="2" t="s">
        <v>805</v>
      </c>
      <c r="D64" s="2" t="s">
        <v>68</v>
      </c>
      <c r="E64" s="3" t="s">
        <v>187</v>
      </c>
      <c r="F64" s="2" t="s">
        <v>188</v>
      </c>
      <c r="G64" s="2" t="s">
        <v>106</v>
      </c>
      <c r="H64" s="2" t="s">
        <v>189</v>
      </c>
      <c r="I64" s="2" t="s">
        <v>190</v>
      </c>
      <c r="J64" s="2" t="s">
        <v>46</v>
      </c>
      <c r="K64" s="2" t="s">
        <v>47</v>
      </c>
      <c r="L64" s="2" t="s">
        <v>48</v>
      </c>
      <c r="M64" s="4">
        <v>244412</v>
      </c>
      <c r="N64" s="4">
        <v>0</v>
      </c>
      <c r="O64" s="4">
        <v>244412</v>
      </c>
      <c r="P64" s="4">
        <v>0</v>
      </c>
      <c r="Q64" s="3" t="s">
        <v>49</v>
      </c>
      <c r="R64" s="2" t="s">
        <v>460</v>
      </c>
      <c r="S64" s="2" t="s">
        <v>461</v>
      </c>
      <c r="T64" s="2" t="s">
        <v>52</v>
      </c>
      <c r="U64" s="2" t="s">
        <v>53</v>
      </c>
      <c r="V64" s="2" t="s">
        <v>462</v>
      </c>
      <c r="W64" s="2" t="s">
        <v>55</v>
      </c>
      <c r="X64" s="2" t="s">
        <v>56</v>
      </c>
      <c r="Y64" s="2" t="s">
        <v>57</v>
      </c>
      <c r="Z64" s="2" t="s">
        <v>711</v>
      </c>
      <c r="AA64" s="2" t="s">
        <v>712</v>
      </c>
      <c r="AB64" s="2" t="s">
        <v>806</v>
      </c>
      <c r="AC64" s="2" t="s">
        <v>807</v>
      </c>
      <c r="AD64" s="2" t="s">
        <v>808</v>
      </c>
      <c r="AE64" s="2" t="s">
        <v>809</v>
      </c>
      <c r="AF64" s="2" t="s">
        <v>716</v>
      </c>
      <c r="AG64" s="2" t="s">
        <v>135</v>
      </c>
      <c r="AH64" s="2" t="s">
        <v>717</v>
      </c>
      <c r="AI64" s="2" t="s">
        <v>810</v>
      </c>
      <c r="AJ64" s="7" t="s">
        <v>65</v>
      </c>
    </row>
    <row r="65" spans="1:36" ht="15" customHeight="1" x14ac:dyDescent="0.25">
      <c r="A65" s="1">
        <v>769123</v>
      </c>
      <c r="B65" s="2" t="s">
        <v>258</v>
      </c>
      <c r="C65" s="2" t="s">
        <v>805</v>
      </c>
      <c r="D65" s="2" t="s">
        <v>68</v>
      </c>
      <c r="E65" s="3" t="s">
        <v>187</v>
      </c>
      <c r="F65" s="2" t="s">
        <v>188</v>
      </c>
      <c r="G65" s="2" t="s">
        <v>106</v>
      </c>
      <c r="H65" s="2" t="s">
        <v>189</v>
      </c>
      <c r="I65" s="2" t="s">
        <v>190</v>
      </c>
      <c r="J65" s="2" t="s">
        <v>46</v>
      </c>
      <c r="K65" s="2" t="s">
        <v>47</v>
      </c>
      <c r="L65" s="2" t="s">
        <v>48</v>
      </c>
      <c r="M65" s="4">
        <v>27748</v>
      </c>
      <c r="N65" s="4">
        <v>0</v>
      </c>
      <c r="O65" s="4">
        <v>27748</v>
      </c>
      <c r="P65" s="4">
        <v>0</v>
      </c>
      <c r="Q65" s="3" t="s">
        <v>49</v>
      </c>
      <c r="R65" s="2" t="s">
        <v>460</v>
      </c>
      <c r="S65" s="2" t="s">
        <v>461</v>
      </c>
      <c r="T65" s="2" t="s">
        <v>52</v>
      </c>
      <c r="U65" s="2" t="s">
        <v>53</v>
      </c>
      <c r="V65" s="2" t="s">
        <v>462</v>
      </c>
      <c r="W65" s="2" t="s">
        <v>55</v>
      </c>
      <c r="X65" s="2" t="s">
        <v>56</v>
      </c>
      <c r="Y65" s="2" t="s">
        <v>57</v>
      </c>
      <c r="Z65" s="2" t="s">
        <v>711</v>
      </c>
      <c r="AA65" s="2" t="s">
        <v>712</v>
      </c>
      <c r="AB65" s="2" t="s">
        <v>811</v>
      </c>
      <c r="AC65" s="2" t="s">
        <v>812</v>
      </c>
      <c r="AD65" s="2" t="s">
        <v>813</v>
      </c>
      <c r="AE65" s="2" t="s">
        <v>814</v>
      </c>
      <c r="AF65" s="2" t="s">
        <v>716</v>
      </c>
      <c r="AG65" s="2" t="s">
        <v>135</v>
      </c>
      <c r="AH65" s="2" t="s">
        <v>717</v>
      </c>
      <c r="AI65" s="2" t="s">
        <v>815</v>
      </c>
      <c r="AJ65" s="7" t="s">
        <v>65</v>
      </c>
    </row>
    <row r="66" spans="1:36" ht="15" customHeight="1" x14ac:dyDescent="0.25">
      <c r="A66" s="1">
        <v>769223</v>
      </c>
      <c r="B66" s="2" t="s">
        <v>258</v>
      </c>
      <c r="C66" s="2" t="s">
        <v>805</v>
      </c>
      <c r="D66" s="2" t="s">
        <v>68</v>
      </c>
      <c r="E66" s="3" t="s">
        <v>187</v>
      </c>
      <c r="F66" s="2" t="s">
        <v>188</v>
      </c>
      <c r="G66" s="2" t="s">
        <v>106</v>
      </c>
      <c r="H66" s="2" t="s">
        <v>189</v>
      </c>
      <c r="I66" s="2" t="s">
        <v>190</v>
      </c>
      <c r="J66" s="2" t="s">
        <v>46</v>
      </c>
      <c r="K66" s="2" t="s">
        <v>47</v>
      </c>
      <c r="L66" s="2" t="s">
        <v>48</v>
      </c>
      <c r="M66" s="4">
        <v>136874380</v>
      </c>
      <c r="N66" s="4">
        <v>0</v>
      </c>
      <c r="O66" s="4">
        <v>136874380</v>
      </c>
      <c r="P66" s="4">
        <v>0</v>
      </c>
      <c r="Q66" s="3" t="s">
        <v>49</v>
      </c>
      <c r="R66" s="2" t="s">
        <v>191</v>
      </c>
      <c r="S66" s="2" t="s">
        <v>192</v>
      </c>
      <c r="T66" s="2" t="s">
        <v>52</v>
      </c>
      <c r="U66" s="2" t="s">
        <v>53</v>
      </c>
      <c r="V66" s="2" t="s">
        <v>193</v>
      </c>
      <c r="W66" s="2" t="s">
        <v>55</v>
      </c>
      <c r="X66" s="2" t="s">
        <v>194</v>
      </c>
      <c r="Y66" s="2" t="s">
        <v>195</v>
      </c>
      <c r="Z66" s="2" t="s">
        <v>711</v>
      </c>
      <c r="AA66" s="2" t="s">
        <v>712</v>
      </c>
      <c r="AB66" s="2" t="s">
        <v>816</v>
      </c>
      <c r="AC66" s="2" t="s">
        <v>817</v>
      </c>
      <c r="AD66" s="2" t="s">
        <v>818</v>
      </c>
      <c r="AE66" s="2" t="s">
        <v>819</v>
      </c>
      <c r="AF66" s="2" t="s">
        <v>716</v>
      </c>
      <c r="AG66" s="2" t="s">
        <v>135</v>
      </c>
      <c r="AH66" s="2" t="s">
        <v>717</v>
      </c>
      <c r="AI66" s="2" t="s">
        <v>820</v>
      </c>
      <c r="AJ66" s="7" t="s">
        <v>65</v>
      </c>
    </row>
    <row r="67" spans="1:36" ht="15" customHeight="1" x14ac:dyDescent="0.25">
      <c r="A67" s="1">
        <v>769323</v>
      </c>
      <c r="B67" s="2" t="s">
        <v>258</v>
      </c>
      <c r="C67" s="2" t="s">
        <v>805</v>
      </c>
      <c r="D67" s="2" t="s">
        <v>68</v>
      </c>
      <c r="E67" s="3" t="s">
        <v>187</v>
      </c>
      <c r="F67" s="2" t="s">
        <v>188</v>
      </c>
      <c r="G67" s="2" t="s">
        <v>106</v>
      </c>
      <c r="H67" s="2" t="s">
        <v>189</v>
      </c>
      <c r="I67" s="2" t="s">
        <v>190</v>
      </c>
      <c r="J67" s="2" t="s">
        <v>46</v>
      </c>
      <c r="K67" s="2" t="s">
        <v>47</v>
      </c>
      <c r="L67" s="2" t="s">
        <v>48</v>
      </c>
      <c r="M67" s="4">
        <v>65185</v>
      </c>
      <c r="N67" s="4">
        <v>0</v>
      </c>
      <c r="O67" s="4">
        <v>65185</v>
      </c>
      <c r="P67" s="4">
        <v>0</v>
      </c>
      <c r="Q67" s="3" t="s">
        <v>49</v>
      </c>
      <c r="R67" s="2" t="s">
        <v>460</v>
      </c>
      <c r="S67" s="2" t="s">
        <v>461</v>
      </c>
      <c r="T67" s="2" t="s">
        <v>52</v>
      </c>
      <c r="U67" s="2" t="s">
        <v>53</v>
      </c>
      <c r="V67" s="2" t="s">
        <v>462</v>
      </c>
      <c r="W67" s="2" t="s">
        <v>55</v>
      </c>
      <c r="X67" s="2" t="s">
        <v>56</v>
      </c>
      <c r="Y67" s="2" t="s">
        <v>57</v>
      </c>
      <c r="Z67" s="2" t="s">
        <v>711</v>
      </c>
      <c r="AA67" s="2" t="s">
        <v>712</v>
      </c>
      <c r="AB67" s="2" t="s">
        <v>821</v>
      </c>
      <c r="AC67" s="2" t="s">
        <v>822</v>
      </c>
      <c r="AD67" s="2" t="s">
        <v>823</v>
      </c>
      <c r="AE67" s="2" t="s">
        <v>824</v>
      </c>
      <c r="AF67" s="2" t="s">
        <v>716</v>
      </c>
      <c r="AG67" s="2" t="s">
        <v>135</v>
      </c>
      <c r="AH67" s="2" t="s">
        <v>717</v>
      </c>
      <c r="AI67" s="2" t="s">
        <v>825</v>
      </c>
      <c r="AJ67" s="7" t="s">
        <v>65</v>
      </c>
    </row>
    <row r="68" spans="1:36" ht="15" customHeight="1" x14ac:dyDescent="0.25">
      <c r="A68" s="1">
        <v>769423</v>
      </c>
      <c r="B68" s="2" t="s">
        <v>258</v>
      </c>
      <c r="C68" s="2" t="s">
        <v>805</v>
      </c>
      <c r="D68" s="2" t="s">
        <v>68</v>
      </c>
      <c r="E68" s="3" t="s">
        <v>187</v>
      </c>
      <c r="F68" s="2" t="s">
        <v>188</v>
      </c>
      <c r="G68" s="2" t="s">
        <v>106</v>
      </c>
      <c r="H68" s="2" t="s">
        <v>189</v>
      </c>
      <c r="I68" s="2" t="s">
        <v>190</v>
      </c>
      <c r="J68" s="2" t="s">
        <v>46</v>
      </c>
      <c r="K68" s="2" t="s">
        <v>47</v>
      </c>
      <c r="L68" s="2" t="s">
        <v>48</v>
      </c>
      <c r="M68" s="4">
        <v>434579</v>
      </c>
      <c r="N68" s="4">
        <v>0</v>
      </c>
      <c r="O68" s="4">
        <v>434579</v>
      </c>
      <c r="P68" s="4">
        <v>0</v>
      </c>
      <c r="Q68" s="3" t="s">
        <v>49</v>
      </c>
      <c r="R68" s="2" t="s">
        <v>460</v>
      </c>
      <c r="S68" s="2" t="s">
        <v>461</v>
      </c>
      <c r="T68" s="2" t="s">
        <v>52</v>
      </c>
      <c r="U68" s="2" t="s">
        <v>53</v>
      </c>
      <c r="V68" s="2" t="s">
        <v>462</v>
      </c>
      <c r="W68" s="2" t="s">
        <v>55</v>
      </c>
      <c r="X68" s="2" t="s">
        <v>56</v>
      </c>
      <c r="Y68" s="2" t="s">
        <v>57</v>
      </c>
      <c r="Z68" s="2" t="s">
        <v>711</v>
      </c>
      <c r="AA68" s="2" t="s">
        <v>712</v>
      </c>
      <c r="AB68" s="2" t="s">
        <v>826</v>
      </c>
      <c r="AC68" s="2" t="s">
        <v>827</v>
      </c>
      <c r="AD68" s="2" t="s">
        <v>828</v>
      </c>
      <c r="AE68" s="2" t="s">
        <v>829</v>
      </c>
      <c r="AF68" s="2" t="s">
        <v>716</v>
      </c>
      <c r="AG68" s="2" t="s">
        <v>135</v>
      </c>
      <c r="AH68" s="2" t="s">
        <v>717</v>
      </c>
      <c r="AI68" s="2" t="s">
        <v>830</v>
      </c>
      <c r="AJ68" s="7" t="s">
        <v>65</v>
      </c>
    </row>
    <row r="69" spans="1:36" ht="15" customHeight="1" x14ac:dyDescent="0.25">
      <c r="A69" s="1">
        <v>769523</v>
      </c>
      <c r="B69" s="2" t="s">
        <v>258</v>
      </c>
      <c r="C69" s="2" t="s">
        <v>831</v>
      </c>
      <c r="D69" s="2" t="s">
        <v>68</v>
      </c>
      <c r="E69" s="3" t="s">
        <v>187</v>
      </c>
      <c r="F69" s="2" t="s">
        <v>188</v>
      </c>
      <c r="G69" s="2" t="s">
        <v>106</v>
      </c>
      <c r="H69" s="2" t="s">
        <v>189</v>
      </c>
      <c r="I69" s="2" t="s">
        <v>190</v>
      </c>
      <c r="J69" s="2" t="s">
        <v>46</v>
      </c>
      <c r="K69" s="2" t="s">
        <v>47</v>
      </c>
      <c r="L69" s="2" t="s">
        <v>48</v>
      </c>
      <c r="M69" s="4">
        <v>45607</v>
      </c>
      <c r="N69" s="4">
        <v>0</v>
      </c>
      <c r="O69" s="4">
        <v>45607</v>
      </c>
      <c r="P69" s="4">
        <v>0</v>
      </c>
      <c r="Q69" s="3" t="s">
        <v>49</v>
      </c>
      <c r="R69" s="2" t="s">
        <v>460</v>
      </c>
      <c r="S69" s="2" t="s">
        <v>461</v>
      </c>
      <c r="T69" s="2" t="s">
        <v>52</v>
      </c>
      <c r="U69" s="2" t="s">
        <v>53</v>
      </c>
      <c r="V69" s="2" t="s">
        <v>462</v>
      </c>
      <c r="W69" s="2" t="s">
        <v>55</v>
      </c>
      <c r="X69" s="2" t="s">
        <v>56</v>
      </c>
      <c r="Y69" s="2" t="s">
        <v>57</v>
      </c>
      <c r="Z69" s="2" t="s">
        <v>711</v>
      </c>
      <c r="AA69" s="2" t="s">
        <v>712</v>
      </c>
      <c r="AB69" s="2" t="s">
        <v>832</v>
      </c>
      <c r="AC69" s="2" t="s">
        <v>833</v>
      </c>
      <c r="AD69" s="2" t="s">
        <v>834</v>
      </c>
      <c r="AE69" s="2" t="s">
        <v>835</v>
      </c>
      <c r="AF69" s="2" t="s">
        <v>716</v>
      </c>
      <c r="AG69" s="2" t="s">
        <v>135</v>
      </c>
      <c r="AH69" s="2" t="s">
        <v>717</v>
      </c>
      <c r="AI69" s="2" t="s">
        <v>836</v>
      </c>
      <c r="AJ69" s="7" t="s">
        <v>65</v>
      </c>
    </row>
    <row r="70" spans="1:36" ht="15" customHeight="1" x14ac:dyDescent="0.25">
      <c r="A70" s="1">
        <v>769623</v>
      </c>
      <c r="B70" s="2" t="s">
        <v>258</v>
      </c>
      <c r="C70" s="2" t="s">
        <v>831</v>
      </c>
      <c r="D70" s="2" t="s">
        <v>68</v>
      </c>
      <c r="E70" s="3" t="s">
        <v>187</v>
      </c>
      <c r="F70" s="2" t="s">
        <v>188</v>
      </c>
      <c r="G70" s="2" t="s">
        <v>106</v>
      </c>
      <c r="H70" s="2" t="s">
        <v>189</v>
      </c>
      <c r="I70" s="2" t="s">
        <v>190</v>
      </c>
      <c r="J70" s="2" t="s">
        <v>46</v>
      </c>
      <c r="K70" s="2" t="s">
        <v>47</v>
      </c>
      <c r="L70" s="2" t="s">
        <v>48</v>
      </c>
      <c r="M70" s="4">
        <v>84092926</v>
      </c>
      <c r="N70" s="4">
        <v>0</v>
      </c>
      <c r="O70" s="4">
        <v>84092926</v>
      </c>
      <c r="P70" s="4">
        <v>0</v>
      </c>
      <c r="Q70" s="3" t="s">
        <v>49</v>
      </c>
      <c r="R70" s="2" t="s">
        <v>708</v>
      </c>
      <c r="S70" s="2" t="s">
        <v>709</v>
      </c>
      <c r="T70" s="2" t="s">
        <v>52</v>
      </c>
      <c r="U70" s="2" t="s">
        <v>115</v>
      </c>
      <c r="V70" s="2" t="s">
        <v>710</v>
      </c>
      <c r="W70" s="2" t="s">
        <v>55</v>
      </c>
      <c r="X70" s="2" t="s">
        <v>56</v>
      </c>
      <c r="Y70" s="2" t="s">
        <v>57</v>
      </c>
      <c r="Z70" s="2" t="s">
        <v>711</v>
      </c>
      <c r="AA70" s="2" t="s">
        <v>712</v>
      </c>
      <c r="AB70" s="2" t="s">
        <v>837</v>
      </c>
      <c r="AC70" s="2" t="s">
        <v>838</v>
      </c>
      <c r="AD70" s="2" t="s">
        <v>839</v>
      </c>
      <c r="AE70" s="2" t="s">
        <v>840</v>
      </c>
      <c r="AF70" s="2" t="s">
        <v>716</v>
      </c>
      <c r="AG70" s="2" t="s">
        <v>135</v>
      </c>
      <c r="AH70" s="2" t="s">
        <v>717</v>
      </c>
      <c r="AI70" s="2" t="s">
        <v>841</v>
      </c>
      <c r="AJ70" s="7" t="s">
        <v>65</v>
      </c>
    </row>
    <row r="71" spans="1:36" ht="15" customHeight="1" x14ac:dyDescent="0.25">
      <c r="A71" s="1">
        <v>769723</v>
      </c>
      <c r="B71" s="2" t="s">
        <v>258</v>
      </c>
      <c r="C71" s="2" t="s">
        <v>831</v>
      </c>
      <c r="D71" s="2" t="s">
        <v>68</v>
      </c>
      <c r="E71" s="3" t="s">
        <v>187</v>
      </c>
      <c r="F71" s="2" t="s">
        <v>188</v>
      </c>
      <c r="G71" s="2" t="s">
        <v>106</v>
      </c>
      <c r="H71" s="2" t="s">
        <v>189</v>
      </c>
      <c r="I71" s="2" t="s">
        <v>190</v>
      </c>
      <c r="J71" s="2" t="s">
        <v>46</v>
      </c>
      <c r="K71" s="2" t="s">
        <v>47</v>
      </c>
      <c r="L71" s="2" t="s">
        <v>48</v>
      </c>
      <c r="M71" s="4">
        <v>43814</v>
      </c>
      <c r="N71" s="4">
        <v>0</v>
      </c>
      <c r="O71" s="4">
        <v>43814</v>
      </c>
      <c r="P71" s="4">
        <v>0</v>
      </c>
      <c r="Q71" s="3" t="s">
        <v>49</v>
      </c>
      <c r="R71" s="2" t="s">
        <v>460</v>
      </c>
      <c r="S71" s="2" t="s">
        <v>461</v>
      </c>
      <c r="T71" s="2" t="s">
        <v>52</v>
      </c>
      <c r="U71" s="2" t="s">
        <v>53</v>
      </c>
      <c r="V71" s="2" t="s">
        <v>462</v>
      </c>
      <c r="W71" s="2" t="s">
        <v>55</v>
      </c>
      <c r="X71" s="2" t="s">
        <v>56</v>
      </c>
      <c r="Y71" s="2" t="s">
        <v>57</v>
      </c>
      <c r="Z71" s="2" t="s">
        <v>711</v>
      </c>
      <c r="AA71" s="2" t="s">
        <v>712</v>
      </c>
      <c r="AB71" s="2" t="s">
        <v>842</v>
      </c>
      <c r="AC71" s="2" t="s">
        <v>843</v>
      </c>
      <c r="AD71" s="2" t="s">
        <v>844</v>
      </c>
      <c r="AE71" s="2" t="s">
        <v>845</v>
      </c>
      <c r="AF71" s="2" t="s">
        <v>716</v>
      </c>
      <c r="AG71" s="2" t="s">
        <v>135</v>
      </c>
      <c r="AH71" s="2" t="s">
        <v>717</v>
      </c>
      <c r="AI71" s="2" t="s">
        <v>846</v>
      </c>
      <c r="AJ71" s="7" t="s">
        <v>65</v>
      </c>
    </row>
    <row r="72" spans="1:36" ht="15" customHeight="1" x14ac:dyDescent="0.25">
      <c r="A72" s="1">
        <v>769823</v>
      </c>
      <c r="B72" s="2" t="s">
        <v>258</v>
      </c>
      <c r="C72" s="2" t="s">
        <v>831</v>
      </c>
      <c r="D72" s="2" t="s">
        <v>68</v>
      </c>
      <c r="E72" s="3" t="s">
        <v>187</v>
      </c>
      <c r="F72" s="2" t="s">
        <v>188</v>
      </c>
      <c r="G72" s="2" t="s">
        <v>106</v>
      </c>
      <c r="H72" s="2" t="s">
        <v>189</v>
      </c>
      <c r="I72" s="2" t="s">
        <v>190</v>
      </c>
      <c r="J72" s="2" t="s">
        <v>46</v>
      </c>
      <c r="K72" s="2" t="s">
        <v>47</v>
      </c>
      <c r="L72" s="2" t="s">
        <v>48</v>
      </c>
      <c r="M72" s="4">
        <v>269942</v>
      </c>
      <c r="N72" s="4">
        <v>0</v>
      </c>
      <c r="O72" s="4">
        <v>269942</v>
      </c>
      <c r="P72" s="4">
        <v>0</v>
      </c>
      <c r="Q72" s="3" t="s">
        <v>49</v>
      </c>
      <c r="R72" s="2" t="s">
        <v>460</v>
      </c>
      <c r="S72" s="2" t="s">
        <v>461</v>
      </c>
      <c r="T72" s="2" t="s">
        <v>52</v>
      </c>
      <c r="U72" s="2" t="s">
        <v>53</v>
      </c>
      <c r="V72" s="2" t="s">
        <v>462</v>
      </c>
      <c r="W72" s="2" t="s">
        <v>55</v>
      </c>
      <c r="X72" s="2" t="s">
        <v>56</v>
      </c>
      <c r="Y72" s="2" t="s">
        <v>57</v>
      </c>
      <c r="Z72" s="2" t="s">
        <v>711</v>
      </c>
      <c r="AA72" s="2" t="s">
        <v>712</v>
      </c>
      <c r="AB72" s="2" t="s">
        <v>847</v>
      </c>
      <c r="AC72" s="2" t="s">
        <v>848</v>
      </c>
      <c r="AD72" s="2" t="s">
        <v>849</v>
      </c>
      <c r="AE72" s="2" t="s">
        <v>850</v>
      </c>
      <c r="AF72" s="2" t="s">
        <v>716</v>
      </c>
      <c r="AG72" s="2" t="s">
        <v>135</v>
      </c>
      <c r="AH72" s="2" t="s">
        <v>717</v>
      </c>
      <c r="AI72" s="2" t="s">
        <v>851</v>
      </c>
      <c r="AJ72" s="7" t="s">
        <v>65</v>
      </c>
    </row>
    <row r="73" spans="1:36" ht="15" customHeight="1" x14ac:dyDescent="0.25">
      <c r="A73" s="1">
        <v>769923</v>
      </c>
      <c r="B73" s="2" t="s">
        <v>258</v>
      </c>
      <c r="C73" s="2" t="s">
        <v>852</v>
      </c>
      <c r="D73" s="2" t="s">
        <v>68</v>
      </c>
      <c r="E73" s="3" t="s">
        <v>187</v>
      </c>
      <c r="F73" s="2" t="s">
        <v>188</v>
      </c>
      <c r="G73" s="2" t="s">
        <v>106</v>
      </c>
      <c r="H73" s="2" t="s">
        <v>189</v>
      </c>
      <c r="I73" s="2" t="s">
        <v>190</v>
      </c>
      <c r="J73" s="2" t="s">
        <v>46</v>
      </c>
      <c r="K73" s="2" t="s">
        <v>47</v>
      </c>
      <c r="L73" s="2" t="s">
        <v>48</v>
      </c>
      <c r="M73" s="4">
        <v>30646</v>
      </c>
      <c r="N73" s="4">
        <v>0</v>
      </c>
      <c r="O73" s="4">
        <v>30646</v>
      </c>
      <c r="P73" s="4">
        <v>0</v>
      </c>
      <c r="Q73" s="3" t="s">
        <v>49</v>
      </c>
      <c r="R73" s="2" t="s">
        <v>460</v>
      </c>
      <c r="S73" s="2" t="s">
        <v>461</v>
      </c>
      <c r="T73" s="2" t="s">
        <v>52</v>
      </c>
      <c r="U73" s="2" t="s">
        <v>53</v>
      </c>
      <c r="V73" s="2" t="s">
        <v>462</v>
      </c>
      <c r="W73" s="2" t="s">
        <v>55</v>
      </c>
      <c r="X73" s="2" t="s">
        <v>56</v>
      </c>
      <c r="Y73" s="2" t="s">
        <v>57</v>
      </c>
      <c r="Z73" s="2" t="s">
        <v>711</v>
      </c>
      <c r="AA73" s="2" t="s">
        <v>712</v>
      </c>
      <c r="AB73" s="2" t="s">
        <v>853</v>
      </c>
      <c r="AC73" s="2" t="s">
        <v>854</v>
      </c>
      <c r="AD73" s="2" t="s">
        <v>855</v>
      </c>
      <c r="AE73" s="2" t="s">
        <v>856</v>
      </c>
      <c r="AF73" s="2" t="s">
        <v>716</v>
      </c>
      <c r="AG73" s="2" t="s">
        <v>135</v>
      </c>
      <c r="AH73" s="2" t="s">
        <v>717</v>
      </c>
      <c r="AI73" s="2" t="s">
        <v>857</v>
      </c>
      <c r="AJ73" s="7" t="s">
        <v>65</v>
      </c>
    </row>
    <row r="74" spans="1:36" ht="15" customHeight="1" x14ac:dyDescent="0.25">
      <c r="A74" s="1">
        <v>770023</v>
      </c>
      <c r="B74" s="2" t="s">
        <v>258</v>
      </c>
      <c r="C74" s="2" t="s">
        <v>852</v>
      </c>
      <c r="D74" s="2" t="s">
        <v>68</v>
      </c>
      <c r="E74" s="3" t="s">
        <v>187</v>
      </c>
      <c r="F74" s="2" t="s">
        <v>188</v>
      </c>
      <c r="G74" s="2" t="s">
        <v>106</v>
      </c>
      <c r="H74" s="2" t="s">
        <v>189</v>
      </c>
      <c r="I74" s="2" t="s">
        <v>190</v>
      </c>
      <c r="J74" s="2" t="s">
        <v>46</v>
      </c>
      <c r="K74" s="2" t="s">
        <v>47</v>
      </c>
      <c r="L74" s="2" t="s">
        <v>48</v>
      </c>
      <c r="M74" s="4">
        <v>402472912.77999997</v>
      </c>
      <c r="N74" s="4">
        <v>0</v>
      </c>
      <c r="O74" s="4">
        <v>402472912.77999997</v>
      </c>
      <c r="P74" s="4">
        <v>0</v>
      </c>
      <c r="Q74" s="3" t="s">
        <v>49</v>
      </c>
      <c r="R74" s="2" t="s">
        <v>191</v>
      </c>
      <c r="S74" s="2" t="s">
        <v>192</v>
      </c>
      <c r="T74" s="2" t="s">
        <v>52</v>
      </c>
      <c r="U74" s="2" t="s">
        <v>53</v>
      </c>
      <c r="V74" s="2" t="s">
        <v>193</v>
      </c>
      <c r="W74" s="2" t="s">
        <v>55</v>
      </c>
      <c r="X74" s="2" t="s">
        <v>194</v>
      </c>
      <c r="Y74" s="2" t="s">
        <v>195</v>
      </c>
      <c r="Z74" s="2" t="s">
        <v>711</v>
      </c>
      <c r="AA74" s="2" t="s">
        <v>712</v>
      </c>
      <c r="AB74" s="2" t="s">
        <v>858</v>
      </c>
      <c r="AC74" s="2" t="s">
        <v>859</v>
      </c>
      <c r="AD74" s="2" t="s">
        <v>860</v>
      </c>
      <c r="AE74" s="2" t="s">
        <v>861</v>
      </c>
      <c r="AF74" s="2" t="s">
        <v>716</v>
      </c>
      <c r="AG74" s="2" t="s">
        <v>135</v>
      </c>
      <c r="AH74" s="2" t="s">
        <v>717</v>
      </c>
      <c r="AI74" s="2" t="s">
        <v>862</v>
      </c>
      <c r="AJ74" s="7" t="s">
        <v>65</v>
      </c>
    </row>
    <row r="75" spans="1:36" ht="15" customHeight="1" x14ac:dyDescent="0.25">
      <c r="A75" s="1">
        <v>770123</v>
      </c>
      <c r="B75" s="2" t="s">
        <v>258</v>
      </c>
      <c r="C75" s="2" t="s">
        <v>852</v>
      </c>
      <c r="D75" s="2" t="s">
        <v>68</v>
      </c>
      <c r="E75" s="3" t="s">
        <v>187</v>
      </c>
      <c r="F75" s="2" t="s">
        <v>188</v>
      </c>
      <c r="G75" s="2" t="s">
        <v>106</v>
      </c>
      <c r="H75" s="2" t="s">
        <v>189</v>
      </c>
      <c r="I75" s="2" t="s">
        <v>190</v>
      </c>
      <c r="J75" s="2" t="s">
        <v>46</v>
      </c>
      <c r="K75" s="2" t="s">
        <v>47</v>
      </c>
      <c r="L75" s="2" t="s">
        <v>48</v>
      </c>
      <c r="M75" s="4">
        <v>219783</v>
      </c>
      <c r="N75" s="4">
        <v>0</v>
      </c>
      <c r="O75" s="4">
        <v>219783</v>
      </c>
      <c r="P75" s="4">
        <v>0</v>
      </c>
      <c r="Q75" s="3" t="s">
        <v>49</v>
      </c>
      <c r="R75" s="2" t="s">
        <v>460</v>
      </c>
      <c r="S75" s="2" t="s">
        <v>461</v>
      </c>
      <c r="T75" s="2" t="s">
        <v>52</v>
      </c>
      <c r="U75" s="2" t="s">
        <v>53</v>
      </c>
      <c r="V75" s="2" t="s">
        <v>462</v>
      </c>
      <c r="W75" s="2" t="s">
        <v>55</v>
      </c>
      <c r="X75" s="2" t="s">
        <v>56</v>
      </c>
      <c r="Y75" s="2" t="s">
        <v>57</v>
      </c>
      <c r="Z75" s="2" t="s">
        <v>711</v>
      </c>
      <c r="AA75" s="2" t="s">
        <v>712</v>
      </c>
      <c r="AB75" s="2" t="s">
        <v>863</v>
      </c>
      <c r="AC75" s="2" t="s">
        <v>864</v>
      </c>
      <c r="AD75" s="2" t="s">
        <v>865</v>
      </c>
      <c r="AE75" s="2" t="s">
        <v>866</v>
      </c>
      <c r="AF75" s="2" t="s">
        <v>716</v>
      </c>
      <c r="AG75" s="2" t="s">
        <v>135</v>
      </c>
      <c r="AH75" s="2" t="s">
        <v>717</v>
      </c>
      <c r="AI75" s="2" t="s">
        <v>867</v>
      </c>
      <c r="AJ75" s="7" t="s">
        <v>65</v>
      </c>
    </row>
    <row r="76" spans="1:36" ht="15" customHeight="1" x14ac:dyDescent="0.25">
      <c r="A76" s="1">
        <v>770223</v>
      </c>
      <c r="B76" s="2" t="s">
        <v>258</v>
      </c>
      <c r="C76" s="2" t="s">
        <v>852</v>
      </c>
      <c r="D76" s="2" t="s">
        <v>68</v>
      </c>
      <c r="E76" s="3" t="s">
        <v>187</v>
      </c>
      <c r="F76" s="2" t="s">
        <v>188</v>
      </c>
      <c r="G76" s="2" t="s">
        <v>106</v>
      </c>
      <c r="H76" s="2" t="s">
        <v>189</v>
      </c>
      <c r="I76" s="2" t="s">
        <v>190</v>
      </c>
      <c r="J76" s="2" t="s">
        <v>46</v>
      </c>
      <c r="K76" s="2" t="s">
        <v>47</v>
      </c>
      <c r="L76" s="2" t="s">
        <v>48</v>
      </c>
      <c r="M76" s="4">
        <v>1299972</v>
      </c>
      <c r="N76" s="4">
        <v>0</v>
      </c>
      <c r="O76" s="4">
        <v>1299972</v>
      </c>
      <c r="P76" s="4">
        <v>0</v>
      </c>
      <c r="Q76" s="3" t="s">
        <v>49</v>
      </c>
      <c r="R76" s="2" t="s">
        <v>460</v>
      </c>
      <c r="S76" s="2" t="s">
        <v>461</v>
      </c>
      <c r="T76" s="2" t="s">
        <v>52</v>
      </c>
      <c r="U76" s="2" t="s">
        <v>53</v>
      </c>
      <c r="V76" s="2" t="s">
        <v>462</v>
      </c>
      <c r="W76" s="2" t="s">
        <v>55</v>
      </c>
      <c r="X76" s="2" t="s">
        <v>56</v>
      </c>
      <c r="Y76" s="2" t="s">
        <v>57</v>
      </c>
      <c r="Z76" s="2" t="s">
        <v>711</v>
      </c>
      <c r="AA76" s="2" t="s">
        <v>712</v>
      </c>
      <c r="AB76" s="2" t="s">
        <v>868</v>
      </c>
      <c r="AC76" s="2" t="s">
        <v>869</v>
      </c>
      <c r="AD76" s="2" t="s">
        <v>870</v>
      </c>
      <c r="AE76" s="2" t="s">
        <v>871</v>
      </c>
      <c r="AF76" s="2" t="s">
        <v>716</v>
      </c>
      <c r="AG76" s="2" t="s">
        <v>135</v>
      </c>
      <c r="AH76" s="2" t="s">
        <v>717</v>
      </c>
      <c r="AI76" s="2" t="s">
        <v>872</v>
      </c>
      <c r="AJ76" s="7" t="s">
        <v>65</v>
      </c>
    </row>
    <row r="77" spans="1:36" ht="15" customHeight="1" x14ac:dyDescent="0.25">
      <c r="A77" s="1">
        <v>770323</v>
      </c>
      <c r="B77" s="2" t="s">
        <v>258</v>
      </c>
      <c r="C77" s="2" t="s">
        <v>873</v>
      </c>
      <c r="D77" s="2" t="s">
        <v>68</v>
      </c>
      <c r="E77" s="3" t="s">
        <v>187</v>
      </c>
      <c r="F77" s="2" t="s">
        <v>188</v>
      </c>
      <c r="G77" s="2" t="s">
        <v>106</v>
      </c>
      <c r="H77" s="2" t="s">
        <v>189</v>
      </c>
      <c r="I77" s="2" t="s">
        <v>190</v>
      </c>
      <c r="J77" s="2" t="s">
        <v>46</v>
      </c>
      <c r="K77" s="2" t="s">
        <v>47</v>
      </c>
      <c r="L77" s="2" t="s">
        <v>48</v>
      </c>
      <c r="M77" s="4">
        <v>153825</v>
      </c>
      <c r="N77" s="4">
        <v>0</v>
      </c>
      <c r="O77" s="4">
        <v>153825</v>
      </c>
      <c r="P77" s="4">
        <v>0</v>
      </c>
      <c r="Q77" s="3" t="s">
        <v>49</v>
      </c>
      <c r="R77" s="2" t="s">
        <v>460</v>
      </c>
      <c r="S77" s="2" t="s">
        <v>461</v>
      </c>
      <c r="T77" s="2" t="s">
        <v>52</v>
      </c>
      <c r="U77" s="2" t="s">
        <v>53</v>
      </c>
      <c r="V77" s="2" t="s">
        <v>462</v>
      </c>
      <c r="W77" s="2" t="s">
        <v>55</v>
      </c>
      <c r="X77" s="2" t="s">
        <v>56</v>
      </c>
      <c r="Y77" s="2" t="s">
        <v>57</v>
      </c>
      <c r="Z77" s="2" t="s">
        <v>711</v>
      </c>
      <c r="AA77" s="2" t="s">
        <v>712</v>
      </c>
      <c r="AB77" s="2" t="s">
        <v>874</v>
      </c>
      <c r="AC77" s="2" t="s">
        <v>875</v>
      </c>
      <c r="AD77" s="2" t="s">
        <v>876</v>
      </c>
      <c r="AE77" s="2" t="s">
        <v>877</v>
      </c>
      <c r="AF77" s="2" t="s">
        <v>716</v>
      </c>
      <c r="AG77" s="2" t="s">
        <v>135</v>
      </c>
      <c r="AH77" s="2" t="s">
        <v>717</v>
      </c>
      <c r="AI77" s="2" t="s">
        <v>878</v>
      </c>
      <c r="AJ77" s="7" t="s">
        <v>65</v>
      </c>
    </row>
    <row r="78" spans="1:36" ht="15" customHeight="1" x14ac:dyDescent="0.25">
      <c r="A78" s="1">
        <v>770423</v>
      </c>
      <c r="B78" s="2" t="s">
        <v>258</v>
      </c>
      <c r="C78" s="2" t="s">
        <v>873</v>
      </c>
      <c r="D78" s="2" t="s">
        <v>68</v>
      </c>
      <c r="E78" s="3" t="s">
        <v>187</v>
      </c>
      <c r="F78" s="2" t="s">
        <v>188</v>
      </c>
      <c r="G78" s="2" t="s">
        <v>106</v>
      </c>
      <c r="H78" s="2" t="s">
        <v>189</v>
      </c>
      <c r="I78" s="2" t="s">
        <v>190</v>
      </c>
      <c r="J78" s="2" t="s">
        <v>46</v>
      </c>
      <c r="K78" s="2" t="s">
        <v>47</v>
      </c>
      <c r="L78" s="2" t="s">
        <v>48</v>
      </c>
      <c r="M78" s="4">
        <v>150744666.66999999</v>
      </c>
      <c r="N78" s="4">
        <v>0</v>
      </c>
      <c r="O78" s="4">
        <v>150744666.66999999</v>
      </c>
      <c r="P78" s="4">
        <v>0</v>
      </c>
      <c r="Q78" s="3" t="s">
        <v>49</v>
      </c>
      <c r="R78" s="2" t="s">
        <v>191</v>
      </c>
      <c r="S78" s="2" t="s">
        <v>192</v>
      </c>
      <c r="T78" s="2" t="s">
        <v>52</v>
      </c>
      <c r="U78" s="2" t="s">
        <v>53</v>
      </c>
      <c r="V78" s="2" t="s">
        <v>193</v>
      </c>
      <c r="W78" s="2" t="s">
        <v>55</v>
      </c>
      <c r="X78" s="2" t="s">
        <v>194</v>
      </c>
      <c r="Y78" s="2" t="s">
        <v>195</v>
      </c>
      <c r="Z78" s="2" t="s">
        <v>711</v>
      </c>
      <c r="AA78" s="2" t="s">
        <v>712</v>
      </c>
      <c r="AB78" s="2" t="s">
        <v>879</v>
      </c>
      <c r="AC78" s="2" t="s">
        <v>880</v>
      </c>
      <c r="AD78" s="2" t="s">
        <v>881</v>
      </c>
      <c r="AE78" s="2" t="s">
        <v>882</v>
      </c>
      <c r="AF78" s="2" t="s">
        <v>716</v>
      </c>
      <c r="AG78" s="2" t="s">
        <v>135</v>
      </c>
      <c r="AH78" s="2" t="s">
        <v>717</v>
      </c>
      <c r="AI78" s="2" t="s">
        <v>883</v>
      </c>
      <c r="AJ78" s="7" t="s">
        <v>65</v>
      </c>
    </row>
    <row r="79" spans="1:36" ht="15" customHeight="1" x14ac:dyDescent="0.25">
      <c r="A79" s="1">
        <v>770523</v>
      </c>
      <c r="B79" s="2" t="s">
        <v>258</v>
      </c>
      <c r="C79" s="2" t="s">
        <v>873</v>
      </c>
      <c r="D79" s="2" t="s">
        <v>68</v>
      </c>
      <c r="E79" s="3" t="s">
        <v>187</v>
      </c>
      <c r="F79" s="2" t="s">
        <v>188</v>
      </c>
      <c r="G79" s="2" t="s">
        <v>106</v>
      </c>
      <c r="H79" s="2" t="s">
        <v>189</v>
      </c>
      <c r="I79" s="2" t="s">
        <v>190</v>
      </c>
      <c r="J79" s="2" t="s">
        <v>46</v>
      </c>
      <c r="K79" s="2" t="s">
        <v>47</v>
      </c>
      <c r="L79" s="2" t="s">
        <v>48</v>
      </c>
      <c r="M79" s="4">
        <v>63346</v>
      </c>
      <c r="N79" s="4">
        <v>0</v>
      </c>
      <c r="O79" s="4">
        <v>63346</v>
      </c>
      <c r="P79" s="4">
        <v>0</v>
      </c>
      <c r="Q79" s="3" t="s">
        <v>49</v>
      </c>
      <c r="R79" s="2" t="s">
        <v>460</v>
      </c>
      <c r="S79" s="2" t="s">
        <v>461</v>
      </c>
      <c r="T79" s="2" t="s">
        <v>52</v>
      </c>
      <c r="U79" s="2" t="s">
        <v>53</v>
      </c>
      <c r="V79" s="2" t="s">
        <v>462</v>
      </c>
      <c r="W79" s="2" t="s">
        <v>55</v>
      </c>
      <c r="X79" s="2" t="s">
        <v>56</v>
      </c>
      <c r="Y79" s="2" t="s">
        <v>57</v>
      </c>
      <c r="Z79" s="2" t="s">
        <v>711</v>
      </c>
      <c r="AA79" s="2" t="s">
        <v>712</v>
      </c>
      <c r="AB79" s="2" t="s">
        <v>884</v>
      </c>
      <c r="AC79" s="2" t="s">
        <v>885</v>
      </c>
      <c r="AD79" s="2" t="s">
        <v>886</v>
      </c>
      <c r="AE79" s="2" t="s">
        <v>887</v>
      </c>
      <c r="AF79" s="2" t="s">
        <v>716</v>
      </c>
      <c r="AG79" s="2" t="s">
        <v>135</v>
      </c>
      <c r="AH79" s="2" t="s">
        <v>717</v>
      </c>
      <c r="AI79" s="2" t="s">
        <v>888</v>
      </c>
      <c r="AJ79" s="7" t="s">
        <v>65</v>
      </c>
    </row>
    <row r="80" spans="1:36" ht="15" customHeight="1" x14ac:dyDescent="0.25">
      <c r="A80" s="1">
        <v>770623</v>
      </c>
      <c r="B80" s="2" t="s">
        <v>258</v>
      </c>
      <c r="C80" s="2" t="s">
        <v>889</v>
      </c>
      <c r="D80" s="2" t="s">
        <v>68</v>
      </c>
      <c r="E80" s="3" t="s">
        <v>187</v>
      </c>
      <c r="F80" s="2" t="s">
        <v>188</v>
      </c>
      <c r="G80" s="2" t="s">
        <v>106</v>
      </c>
      <c r="H80" s="2" t="s">
        <v>189</v>
      </c>
      <c r="I80" s="2" t="s">
        <v>190</v>
      </c>
      <c r="J80" s="2" t="s">
        <v>46</v>
      </c>
      <c r="K80" s="2" t="s">
        <v>47</v>
      </c>
      <c r="L80" s="2" t="s">
        <v>48</v>
      </c>
      <c r="M80" s="4">
        <v>471994.5</v>
      </c>
      <c r="N80" s="4">
        <v>-0.5</v>
      </c>
      <c r="O80" s="4">
        <v>471994</v>
      </c>
      <c r="P80" s="4">
        <v>0</v>
      </c>
      <c r="Q80" s="3" t="s">
        <v>49</v>
      </c>
      <c r="R80" s="2" t="s">
        <v>460</v>
      </c>
      <c r="S80" s="2" t="s">
        <v>461</v>
      </c>
      <c r="T80" s="2" t="s">
        <v>52</v>
      </c>
      <c r="U80" s="2" t="s">
        <v>53</v>
      </c>
      <c r="V80" s="2" t="s">
        <v>462</v>
      </c>
      <c r="W80" s="2" t="s">
        <v>55</v>
      </c>
      <c r="X80" s="2" t="s">
        <v>56</v>
      </c>
      <c r="Y80" s="2" t="s">
        <v>57</v>
      </c>
      <c r="Z80" s="2" t="s">
        <v>711</v>
      </c>
      <c r="AA80" s="2" t="s">
        <v>712</v>
      </c>
      <c r="AB80" s="2" t="s">
        <v>890</v>
      </c>
      <c r="AC80" s="2" t="s">
        <v>891</v>
      </c>
      <c r="AD80" s="2" t="s">
        <v>892</v>
      </c>
      <c r="AE80" s="2" t="s">
        <v>893</v>
      </c>
      <c r="AF80" s="2" t="s">
        <v>716</v>
      </c>
      <c r="AG80" s="2" t="s">
        <v>135</v>
      </c>
      <c r="AH80" s="2" t="s">
        <v>717</v>
      </c>
      <c r="AI80" s="2" t="s">
        <v>894</v>
      </c>
      <c r="AJ80" s="7" t="s">
        <v>65</v>
      </c>
    </row>
    <row r="81" spans="1:36" ht="15" customHeight="1" x14ac:dyDescent="0.25">
      <c r="A81" s="1">
        <v>770723</v>
      </c>
      <c r="B81" s="2" t="s">
        <v>258</v>
      </c>
      <c r="C81" s="2" t="s">
        <v>889</v>
      </c>
      <c r="D81" s="2" t="s">
        <v>68</v>
      </c>
      <c r="E81" s="3" t="s">
        <v>187</v>
      </c>
      <c r="F81" s="2" t="s">
        <v>188</v>
      </c>
      <c r="G81" s="2" t="s">
        <v>106</v>
      </c>
      <c r="H81" s="2" t="s">
        <v>189</v>
      </c>
      <c r="I81" s="2" t="s">
        <v>190</v>
      </c>
      <c r="J81" s="2" t="s">
        <v>46</v>
      </c>
      <c r="K81" s="2" t="s">
        <v>47</v>
      </c>
      <c r="L81" s="2" t="s">
        <v>48</v>
      </c>
      <c r="M81" s="4">
        <v>44319</v>
      </c>
      <c r="N81" s="4">
        <v>0</v>
      </c>
      <c r="O81" s="4">
        <v>44319</v>
      </c>
      <c r="P81" s="4">
        <v>0</v>
      </c>
      <c r="Q81" s="3" t="s">
        <v>49</v>
      </c>
      <c r="R81" s="2" t="s">
        <v>460</v>
      </c>
      <c r="S81" s="2" t="s">
        <v>461</v>
      </c>
      <c r="T81" s="2" t="s">
        <v>52</v>
      </c>
      <c r="U81" s="2" t="s">
        <v>53</v>
      </c>
      <c r="V81" s="2" t="s">
        <v>462</v>
      </c>
      <c r="W81" s="2" t="s">
        <v>55</v>
      </c>
      <c r="X81" s="2" t="s">
        <v>56</v>
      </c>
      <c r="Y81" s="2" t="s">
        <v>57</v>
      </c>
      <c r="Z81" s="2" t="s">
        <v>711</v>
      </c>
      <c r="AA81" s="2" t="s">
        <v>712</v>
      </c>
      <c r="AB81" s="2" t="s">
        <v>895</v>
      </c>
      <c r="AC81" s="2" t="s">
        <v>896</v>
      </c>
      <c r="AD81" s="2" t="s">
        <v>897</v>
      </c>
      <c r="AE81" s="2" t="s">
        <v>898</v>
      </c>
      <c r="AF81" s="2" t="s">
        <v>716</v>
      </c>
      <c r="AG81" s="2" t="s">
        <v>135</v>
      </c>
      <c r="AH81" s="2" t="s">
        <v>717</v>
      </c>
      <c r="AI81" s="2" t="s">
        <v>899</v>
      </c>
      <c r="AJ81" s="7" t="s">
        <v>65</v>
      </c>
    </row>
    <row r="82" spans="1:36" ht="15" customHeight="1" x14ac:dyDescent="0.25">
      <c r="A82" s="1">
        <v>770823</v>
      </c>
      <c r="B82" s="2" t="s">
        <v>258</v>
      </c>
      <c r="C82" s="2" t="s">
        <v>889</v>
      </c>
      <c r="D82" s="2" t="s">
        <v>68</v>
      </c>
      <c r="E82" s="3" t="s">
        <v>187</v>
      </c>
      <c r="F82" s="2" t="s">
        <v>188</v>
      </c>
      <c r="G82" s="2" t="s">
        <v>106</v>
      </c>
      <c r="H82" s="2" t="s">
        <v>189</v>
      </c>
      <c r="I82" s="2" t="s">
        <v>190</v>
      </c>
      <c r="J82" s="2" t="s">
        <v>46</v>
      </c>
      <c r="K82" s="2" t="s">
        <v>47</v>
      </c>
      <c r="L82" s="2" t="s">
        <v>48</v>
      </c>
      <c r="M82" s="4">
        <v>171363636</v>
      </c>
      <c r="N82" s="4">
        <v>0</v>
      </c>
      <c r="O82" s="4">
        <v>171363636</v>
      </c>
      <c r="P82" s="4">
        <v>0</v>
      </c>
      <c r="Q82" s="3" t="s">
        <v>49</v>
      </c>
      <c r="R82" s="2" t="s">
        <v>900</v>
      </c>
      <c r="S82" s="2" t="s">
        <v>901</v>
      </c>
      <c r="T82" s="2" t="s">
        <v>52</v>
      </c>
      <c r="U82" s="2" t="s">
        <v>53</v>
      </c>
      <c r="V82" s="2" t="s">
        <v>902</v>
      </c>
      <c r="W82" s="2" t="s">
        <v>55</v>
      </c>
      <c r="X82" s="2" t="s">
        <v>194</v>
      </c>
      <c r="Y82" s="2" t="s">
        <v>195</v>
      </c>
      <c r="Z82" s="2" t="s">
        <v>711</v>
      </c>
      <c r="AA82" s="2" t="s">
        <v>712</v>
      </c>
      <c r="AB82" s="2" t="s">
        <v>903</v>
      </c>
      <c r="AC82" s="2" t="s">
        <v>904</v>
      </c>
      <c r="AD82" s="2" t="s">
        <v>905</v>
      </c>
      <c r="AE82" s="2" t="s">
        <v>906</v>
      </c>
      <c r="AF82" s="2" t="s">
        <v>716</v>
      </c>
      <c r="AG82" s="2" t="s">
        <v>135</v>
      </c>
      <c r="AH82" s="2" t="s">
        <v>717</v>
      </c>
      <c r="AI82" s="2" t="s">
        <v>907</v>
      </c>
      <c r="AJ82" s="7" t="s">
        <v>65</v>
      </c>
    </row>
    <row r="83" spans="1:36" ht="15" customHeight="1" x14ac:dyDescent="0.25">
      <c r="A83" s="1">
        <v>771023</v>
      </c>
      <c r="B83" s="2" t="s">
        <v>258</v>
      </c>
      <c r="C83" s="2" t="s">
        <v>889</v>
      </c>
      <c r="D83" s="2" t="s">
        <v>68</v>
      </c>
      <c r="E83" s="3" t="s">
        <v>187</v>
      </c>
      <c r="F83" s="2" t="s">
        <v>188</v>
      </c>
      <c r="G83" s="2" t="s">
        <v>106</v>
      </c>
      <c r="H83" s="2" t="s">
        <v>189</v>
      </c>
      <c r="I83" s="2" t="s">
        <v>190</v>
      </c>
      <c r="J83" s="2" t="s">
        <v>46</v>
      </c>
      <c r="K83" s="2" t="s">
        <v>47</v>
      </c>
      <c r="L83" s="2" t="s">
        <v>48</v>
      </c>
      <c r="M83" s="4">
        <v>480074</v>
      </c>
      <c r="N83" s="4">
        <v>-1</v>
      </c>
      <c r="O83" s="4">
        <v>480073</v>
      </c>
      <c r="P83" s="4">
        <v>0</v>
      </c>
      <c r="Q83" s="3" t="s">
        <v>49</v>
      </c>
      <c r="R83" s="2" t="s">
        <v>460</v>
      </c>
      <c r="S83" s="2" t="s">
        <v>461</v>
      </c>
      <c r="T83" s="2" t="s">
        <v>52</v>
      </c>
      <c r="U83" s="2" t="s">
        <v>53</v>
      </c>
      <c r="V83" s="2" t="s">
        <v>462</v>
      </c>
      <c r="W83" s="2" t="s">
        <v>55</v>
      </c>
      <c r="X83" s="2" t="s">
        <v>56</v>
      </c>
      <c r="Y83" s="2" t="s">
        <v>57</v>
      </c>
      <c r="Z83" s="2" t="s">
        <v>711</v>
      </c>
      <c r="AA83" s="2" t="s">
        <v>712</v>
      </c>
      <c r="AB83" s="2" t="s">
        <v>908</v>
      </c>
      <c r="AC83" s="2" t="s">
        <v>909</v>
      </c>
      <c r="AD83" s="2" t="s">
        <v>910</v>
      </c>
      <c r="AE83" s="2" t="s">
        <v>911</v>
      </c>
      <c r="AF83" s="2" t="s">
        <v>716</v>
      </c>
      <c r="AG83" s="2" t="s">
        <v>135</v>
      </c>
      <c r="AH83" s="2" t="s">
        <v>717</v>
      </c>
      <c r="AI83" s="2" t="s">
        <v>912</v>
      </c>
      <c r="AJ83" s="7" t="s">
        <v>65</v>
      </c>
    </row>
    <row r="84" spans="1:36" ht="15" customHeight="1" x14ac:dyDescent="0.25">
      <c r="A84" s="1">
        <v>771223</v>
      </c>
      <c r="B84" s="2" t="s">
        <v>258</v>
      </c>
      <c r="C84" s="2" t="s">
        <v>889</v>
      </c>
      <c r="D84" s="2" t="s">
        <v>68</v>
      </c>
      <c r="E84" s="3" t="s">
        <v>187</v>
      </c>
      <c r="F84" s="2" t="s">
        <v>188</v>
      </c>
      <c r="G84" s="2" t="s">
        <v>106</v>
      </c>
      <c r="H84" s="2" t="s">
        <v>189</v>
      </c>
      <c r="I84" s="2" t="s">
        <v>190</v>
      </c>
      <c r="J84" s="2" t="s">
        <v>46</v>
      </c>
      <c r="K84" s="2" t="s">
        <v>47</v>
      </c>
      <c r="L84" s="2" t="s">
        <v>48</v>
      </c>
      <c r="M84" s="4">
        <v>425447775</v>
      </c>
      <c r="N84" s="4">
        <v>0</v>
      </c>
      <c r="O84" s="4">
        <v>425447775</v>
      </c>
      <c r="P84" s="4">
        <v>0</v>
      </c>
      <c r="Q84" s="3" t="s">
        <v>49</v>
      </c>
      <c r="R84" s="2" t="s">
        <v>191</v>
      </c>
      <c r="S84" s="2" t="s">
        <v>192</v>
      </c>
      <c r="T84" s="2" t="s">
        <v>52</v>
      </c>
      <c r="U84" s="2" t="s">
        <v>53</v>
      </c>
      <c r="V84" s="2" t="s">
        <v>193</v>
      </c>
      <c r="W84" s="2" t="s">
        <v>55</v>
      </c>
      <c r="X84" s="2" t="s">
        <v>194</v>
      </c>
      <c r="Y84" s="2" t="s">
        <v>195</v>
      </c>
      <c r="Z84" s="2" t="s">
        <v>711</v>
      </c>
      <c r="AA84" s="2" t="s">
        <v>712</v>
      </c>
      <c r="AB84" s="2" t="s">
        <v>913</v>
      </c>
      <c r="AC84" s="2" t="s">
        <v>914</v>
      </c>
      <c r="AD84" s="2" t="s">
        <v>915</v>
      </c>
      <c r="AE84" s="2" t="s">
        <v>916</v>
      </c>
      <c r="AF84" s="2" t="s">
        <v>716</v>
      </c>
      <c r="AG84" s="2" t="s">
        <v>135</v>
      </c>
      <c r="AH84" s="2" t="s">
        <v>717</v>
      </c>
      <c r="AI84" s="2" t="s">
        <v>917</v>
      </c>
      <c r="AJ84" s="7" t="s">
        <v>65</v>
      </c>
    </row>
    <row r="85" spans="1:36" ht="15" customHeight="1" x14ac:dyDescent="0.25">
      <c r="A85" s="1">
        <v>771323</v>
      </c>
      <c r="B85" s="2" t="s">
        <v>258</v>
      </c>
      <c r="C85" s="2" t="s">
        <v>918</v>
      </c>
      <c r="D85" s="2" t="s">
        <v>68</v>
      </c>
      <c r="E85" s="3" t="s">
        <v>187</v>
      </c>
      <c r="F85" s="2" t="s">
        <v>188</v>
      </c>
      <c r="G85" s="2" t="s">
        <v>106</v>
      </c>
      <c r="H85" s="2" t="s">
        <v>189</v>
      </c>
      <c r="I85" s="2" t="s">
        <v>190</v>
      </c>
      <c r="J85" s="2" t="s">
        <v>46</v>
      </c>
      <c r="K85" s="2" t="s">
        <v>47</v>
      </c>
      <c r="L85" s="2" t="s">
        <v>48</v>
      </c>
      <c r="M85" s="4">
        <v>234993</v>
      </c>
      <c r="N85" s="4">
        <v>0</v>
      </c>
      <c r="O85" s="4">
        <v>234993</v>
      </c>
      <c r="P85" s="4">
        <v>0</v>
      </c>
      <c r="Q85" s="3" t="s">
        <v>49</v>
      </c>
      <c r="R85" s="2" t="s">
        <v>460</v>
      </c>
      <c r="S85" s="2" t="s">
        <v>461</v>
      </c>
      <c r="T85" s="2" t="s">
        <v>52</v>
      </c>
      <c r="U85" s="2" t="s">
        <v>53</v>
      </c>
      <c r="V85" s="2" t="s">
        <v>462</v>
      </c>
      <c r="W85" s="2" t="s">
        <v>55</v>
      </c>
      <c r="X85" s="2" t="s">
        <v>56</v>
      </c>
      <c r="Y85" s="2" t="s">
        <v>57</v>
      </c>
      <c r="Z85" s="2" t="s">
        <v>711</v>
      </c>
      <c r="AA85" s="2" t="s">
        <v>712</v>
      </c>
      <c r="AB85" s="2" t="s">
        <v>919</v>
      </c>
      <c r="AC85" s="2" t="s">
        <v>920</v>
      </c>
      <c r="AD85" s="2" t="s">
        <v>896</v>
      </c>
      <c r="AE85" s="2" t="s">
        <v>921</v>
      </c>
      <c r="AF85" s="2" t="s">
        <v>716</v>
      </c>
      <c r="AG85" s="2" t="s">
        <v>135</v>
      </c>
      <c r="AH85" s="2" t="s">
        <v>717</v>
      </c>
      <c r="AI85" s="2" t="s">
        <v>922</v>
      </c>
      <c r="AJ85" s="7" t="s">
        <v>65</v>
      </c>
    </row>
    <row r="86" spans="1:36" ht="15" customHeight="1" x14ac:dyDescent="0.25">
      <c r="A86" s="1">
        <v>771423</v>
      </c>
      <c r="B86" s="2" t="s">
        <v>258</v>
      </c>
      <c r="C86" s="2" t="s">
        <v>918</v>
      </c>
      <c r="D86" s="2" t="s">
        <v>68</v>
      </c>
      <c r="E86" s="3" t="s">
        <v>187</v>
      </c>
      <c r="F86" s="2" t="s">
        <v>188</v>
      </c>
      <c r="G86" s="2" t="s">
        <v>106</v>
      </c>
      <c r="H86" s="2" t="s">
        <v>189</v>
      </c>
      <c r="I86" s="2" t="s">
        <v>190</v>
      </c>
      <c r="J86" s="2" t="s">
        <v>46</v>
      </c>
      <c r="K86" s="2" t="s">
        <v>47</v>
      </c>
      <c r="L86" s="2" t="s">
        <v>48</v>
      </c>
      <c r="M86" s="4">
        <v>1376272</v>
      </c>
      <c r="N86" s="4">
        <v>0</v>
      </c>
      <c r="O86" s="4">
        <v>1376272</v>
      </c>
      <c r="P86" s="4">
        <v>0</v>
      </c>
      <c r="Q86" s="3" t="s">
        <v>49</v>
      </c>
      <c r="R86" s="2" t="s">
        <v>460</v>
      </c>
      <c r="S86" s="2" t="s">
        <v>461</v>
      </c>
      <c r="T86" s="2" t="s">
        <v>52</v>
      </c>
      <c r="U86" s="2" t="s">
        <v>53</v>
      </c>
      <c r="V86" s="2" t="s">
        <v>462</v>
      </c>
      <c r="W86" s="2" t="s">
        <v>55</v>
      </c>
      <c r="X86" s="2" t="s">
        <v>56</v>
      </c>
      <c r="Y86" s="2" t="s">
        <v>57</v>
      </c>
      <c r="Z86" s="2" t="s">
        <v>711</v>
      </c>
      <c r="AA86" s="2" t="s">
        <v>712</v>
      </c>
      <c r="AB86" s="2" t="s">
        <v>923</v>
      </c>
      <c r="AC86" s="2" t="s">
        <v>924</v>
      </c>
      <c r="AD86" s="2" t="s">
        <v>925</v>
      </c>
      <c r="AE86" s="2" t="s">
        <v>926</v>
      </c>
      <c r="AF86" s="2" t="s">
        <v>716</v>
      </c>
      <c r="AG86" s="2" t="s">
        <v>135</v>
      </c>
      <c r="AH86" s="2" t="s">
        <v>717</v>
      </c>
      <c r="AI86" s="2" t="s">
        <v>927</v>
      </c>
      <c r="AJ86" s="7" t="s">
        <v>65</v>
      </c>
    </row>
    <row r="87" spans="1:36" ht="15" customHeight="1" x14ac:dyDescent="0.25">
      <c r="A87" s="1">
        <v>771523</v>
      </c>
      <c r="B87" s="2" t="s">
        <v>258</v>
      </c>
      <c r="C87" s="2" t="s">
        <v>918</v>
      </c>
      <c r="D87" s="2" t="s">
        <v>68</v>
      </c>
      <c r="E87" s="3" t="s">
        <v>187</v>
      </c>
      <c r="F87" s="2" t="s">
        <v>188</v>
      </c>
      <c r="G87" s="2" t="s">
        <v>106</v>
      </c>
      <c r="H87" s="2" t="s">
        <v>189</v>
      </c>
      <c r="I87" s="2" t="s">
        <v>190</v>
      </c>
      <c r="J87" s="2" t="s">
        <v>46</v>
      </c>
      <c r="K87" s="2" t="s">
        <v>47</v>
      </c>
      <c r="L87" s="2" t="s">
        <v>48</v>
      </c>
      <c r="M87" s="4">
        <v>164472</v>
      </c>
      <c r="N87" s="4">
        <v>0</v>
      </c>
      <c r="O87" s="4">
        <v>164472</v>
      </c>
      <c r="P87" s="4">
        <v>0</v>
      </c>
      <c r="Q87" s="3" t="s">
        <v>49</v>
      </c>
      <c r="R87" s="2" t="s">
        <v>460</v>
      </c>
      <c r="S87" s="2" t="s">
        <v>461</v>
      </c>
      <c r="T87" s="2" t="s">
        <v>52</v>
      </c>
      <c r="U87" s="2" t="s">
        <v>53</v>
      </c>
      <c r="V87" s="2" t="s">
        <v>462</v>
      </c>
      <c r="W87" s="2" t="s">
        <v>55</v>
      </c>
      <c r="X87" s="2" t="s">
        <v>56</v>
      </c>
      <c r="Y87" s="2" t="s">
        <v>57</v>
      </c>
      <c r="Z87" s="2" t="s">
        <v>711</v>
      </c>
      <c r="AA87" s="2" t="s">
        <v>712</v>
      </c>
      <c r="AB87" s="2" t="s">
        <v>928</v>
      </c>
      <c r="AC87" s="2" t="s">
        <v>929</v>
      </c>
      <c r="AD87" s="2" t="s">
        <v>930</v>
      </c>
      <c r="AE87" s="2" t="s">
        <v>931</v>
      </c>
      <c r="AF87" s="2" t="s">
        <v>716</v>
      </c>
      <c r="AG87" s="2" t="s">
        <v>135</v>
      </c>
      <c r="AH87" s="2" t="s">
        <v>717</v>
      </c>
      <c r="AI87" s="2" t="s">
        <v>932</v>
      </c>
      <c r="AJ87" s="7" t="s">
        <v>65</v>
      </c>
    </row>
    <row r="88" spans="1:36" ht="15" customHeight="1" x14ac:dyDescent="0.25">
      <c r="A88" s="1">
        <v>771623</v>
      </c>
      <c r="B88" s="2" t="s">
        <v>258</v>
      </c>
      <c r="C88" s="2" t="s">
        <v>918</v>
      </c>
      <c r="D88" s="2" t="s">
        <v>68</v>
      </c>
      <c r="E88" s="3" t="s">
        <v>187</v>
      </c>
      <c r="F88" s="2" t="s">
        <v>188</v>
      </c>
      <c r="G88" s="2" t="s">
        <v>106</v>
      </c>
      <c r="H88" s="2" t="s">
        <v>189</v>
      </c>
      <c r="I88" s="2" t="s">
        <v>190</v>
      </c>
      <c r="J88" s="2" t="s">
        <v>46</v>
      </c>
      <c r="K88" s="2" t="s">
        <v>47</v>
      </c>
      <c r="L88" s="2" t="s">
        <v>48</v>
      </c>
      <c r="M88" s="4">
        <v>918708450</v>
      </c>
      <c r="N88" s="4">
        <v>0</v>
      </c>
      <c r="O88" s="4">
        <v>918708450</v>
      </c>
      <c r="P88" s="4">
        <v>0</v>
      </c>
      <c r="Q88" s="3" t="s">
        <v>49</v>
      </c>
      <c r="R88" s="2" t="s">
        <v>191</v>
      </c>
      <c r="S88" s="2" t="s">
        <v>192</v>
      </c>
      <c r="T88" s="2" t="s">
        <v>52</v>
      </c>
      <c r="U88" s="2" t="s">
        <v>53</v>
      </c>
      <c r="V88" s="2" t="s">
        <v>193</v>
      </c>
      <c r="W88" s="2" t="s">
        <v>55</v>
      </c>
      <c r="X88" s="2" t="s">
        <v>194</v>
      </c>
      <c r="Y88" s="2" t="s">
        <v>195</v>
      </c>
      <c r="Z88" s="2" t="s">
        <v>711</v>
      </c>
      <c r="AA88" s="2" t="s">
        <v>712</v>
      </c>
      <c r="AB88" s="2" t="s">
        <v>933</v>
      </c>
      <c r="AC88" s="2" t="s">
        <v>601</v>
      </c>
      <c r="AD88" s="2" t="s">
        <v>934</v>
      </c>
      <c r="AE88" s="2" t="s">
        <v>935</v>
      </c>
      <c r="AF88" s="2" t="s">
        <v>716</v>
      </c>
      <c r="AG88" s="2" t="s">
        <v>135</v>
      </c>
      <c r="AH88" s="2" t="s">
        <v>717</v>
      </c>
      <c r="AI88" s="2" t="s">
        <v>936</v>
      </c>
      <c r="AJ88" s="7" t="s">
        <v>65</v>
      </c>
    </row>
    <row r="89" spans="1:36" ht="15" customHeight="1" x14ac:dyDescent="0.25">
      <c r="A89" s="1">
        <v>771823</v>
      </c>
      <c r="B89" s="2" t="s">
        <v>258</v>
      </c>
      <c r="C89" s="2" t="s">
        <v>918</v>
      </c>
      <c r="D89" s="2" t="s">
        <v>68</v>
      </c>
      <c r="E89" s="3" t="s">
        <v>187</v>
      </c>
      <c r="F89" s="2" t="s">
        <v>188</v>
      </c>
      <c r="G89" s="2" t="s">
        <v>106</v>
      </c>
      <c r="H89" s="2" t="s">
        <v>189</v>
      </c>
      <c r="I89" s="2" t="s">
        <v>190</v>
      </c>
      <c r="J89" s="2" t="s">
        <v>46</v>
      </c>
      <c r="K89" s="2" t="s">
        <v>47</v>
      </c>
      <c r="L89" s="2" t="s">
        <v>48</v>
      </c>
      <c r="M89" s="4">
        <v>2573759</v>
      </c>
      <c r="N89" s="4">
        <v>0</v>
      </c>
      <c r="O89" s="4">
        <v>2573759</v>
      </c>
      <c r="P89" s="4">
        <v>0</v>
      </c>
      <c r="Q89" s="3" t="s">
        <v>49</v>
      </c>
      <c r="R89" s="2" t="s">
        <v>460</v>
      </c>
      <c r="S89" s="2" t="s">
        <v>461</v>
      </c>
      <c r="T89" s="2" t="s">
        <v>52</v>
      </c>
      <c r="U89" s="2" t="s">
        <v>53</v>
      </c>
      <c r="V89" s="2" t="s">
        <v>462</v>
      </c>
      <c r="W89" s="2" t="s">
        <v>55</v>
      </c>
      <c r="X89" s="2" t="s">
        <v>56</v>
      </c>
      <c r="Y89" s="2" t="s">
        <v>57</v>
      </c>
      <c r="Z89" s="2" t="s">
        <v>711</v>
      </c>
      <c r="AA89" s="2" t="s">
        <v>712</v>
      </c>
      <c r="AB89" s="2" t="s">
        <v>937</v>
      </c>
      <c r="AC89" s="2" t="s">
        <v>938</v>
      </c>
      <c r="AD89" s="2" t="s">
        <v>939</v>
      </c>
      <c r="AE89" s="2" t="s">
        <v>940</v>
      </c>
      <c r="AF89" s="2" t="s">
        <v>716</v>
      </c>
      <c r="AG89" s="2" t="s">
        <v>135</v>
      </c>
      <c r="AH89" s="2" t="s">
        <v>717</v>
      </c>
      <c r="AI89" s="2" t="s">
        <v>941</v>
      </c>
      <c r="AJ89" s="7" t="s">
        <v>65</v>
      </c>
    </row>
    <row r="90" spans="1:36" ht="15" customHeight="1" x14ac:dyDescent="0.25">
      <c r="A90" s="1">
        <v>772023</v>
      </c>
      <c r="B90" s="2" t="s">
        <v>258</v>
      </c>
      <c r="C90" s="2" t="s">
        <v>942</v>
      </c>
      <c r="D90" s="2" t="s">
        <v>68</v>
      </c>
      <c r="E90" s="3" t="s">
        <v>187</v>
      </c>
      <c r="F90" s="2" t="s">
        <v>188</v>
      </c>
      <c r="G90" s="2" t="s">
        <v>106</v>
      </c>
      <c r="H90" s="2" t="s">
        <v>189</v>
      </c>
      <c r="I90" s="2" t="s">
        <v>190</v>
      </c>
      <c r="J90" s="2" t="s">
        <v>46</v>
      </c>
      <c r="K90" s="2" t="s">
        <v>47</v>
      </c>
      <c r="L90" s="2" t="s">
        <v>48</v>
      </c>
      <c r="M90" s="4">
        <v>1194095855.05</v>
      </c>
      <c r="N90" s="4">
        <v>0</v>
      </c>
      <c r="O90" s="4">
        <v>1194095855.05</v>
      </c>
      <c r="P90" s="4">
        <v>0</v>
      </c>
      <c r="Q90" s="3" t="s">
        <v>49</v>
      </c>
      <c r="R90" s="2" t="s">
        <v>191</v>
      </c>
      <c r="S90" s="2" t="s">
        <v>192</v>
      </c>
      <c r="T90" s="2" t="s">
        <v>52</v>
      </c>
      <c r="U90" s="2" t="s">
        <v>53</v>
      </c>
      <c r="V90" s="2" t="s">
        <v>193</v>
      </c>
      <c r="W90" s="2" t="s">
        <v>55</v>
      </c>
      <c r="X90" s="2" t="s">
        <v>194</v>
      </c>
      <c r="Y90" s="2" t="s">
        <v>195</v>
      </c>
      <c r="Z90" s="2" t="s">
        <v>711</v>
      </c>
      <c r="AA90" s="2" t="s">
        <v>712</v>
      </c>
      <c r="AB90" s="2" t="s">
        <v>943</v>
      </c>
      <c r="AC90" s="2" t="s">
        <v>944</v>
      </c>
      <c r="AD90" s="2" t="s">
        <v>945</v>
      </c>
      <c r="AE90" s="2" t="s">
        <v>946</v>
      </c>
      <c r="AF90" s="2" t="s">
        <v>716</v>
      </c>
      <c r="AG90" s="2" t="s">
        <v>135</v>
      </c>
      <c r="AH90" s="2" t="s">
        <v>717</v>
      </c>
      <c r="AI90" s="2" t="s">
        <v>947</v>
      </c>
      <c r="AJ90" s="7" t="s">
        <v>65</v>
      </c>
    </row>
    <row r="91" spans="1:36" ht="15" customHeight="1" x14ac:dyDescent="0.25">
      <c r="A91" s="1">
        <v>772123</v>
      </c>
      <c r="B91" s="2" t="s">
        <v>258</v>
      </c>
      <c r="C91" s="2" t="s">
        <v>942</v>
      </c>
      <c r="D91" s="2" t="s">
        <v>68</v>
      </c>
      <c r="E91" s="3" t="s">
        <v>187</v>
      </c>
      <c r="F91" s="2" t="s">
        <v>188</v>
      </c>
      <c r="G91" s="2" t="s">
        <v>106</v>
      </c>
      <c r="H91" s="2" t="s">
        <v>189</v>
      </c>
      <c r="I91" s="2" t="s">
        <v>190</v>
      </c>
      <c r="J91" s="2" t="s">
        <v>46</v>
      </c>
      <c r="K91" s="2" t="s">
        <v>47</v>
      </c>
      <c r="L91" s="2" t="s">
        <v>48</v>
      </c>
      <c r="M91" s="4">
        <v>672110</v>
      </c>
      <c r="N91" s="4">
        <v>0</v>
      </c>
      <c r="O91" s="4">
        <v>672110</v>
      </c>
      <c r="P91" s="4">
        <v>0</v>
      </c>
      <c r="Q91" s="3" t="s">
        <v>49</v>
      </c>
      <c r="R91" s="2" t="s">
        <v>460</v>
      </c>
      <c r="S91" s="2" t="s">
        <v>461</v>
      </c>
      <c r="T91" s="2" t="s">
        <v>52</v>
      </c>
      <c r="U91" s="2" t="s">
        <v>53</v>
      </c>
      <c r="V91" s="2" t="s">
        <v>462</v>
      </c>
      <c r="W91" s="2" t="s">
        <v>55</v>
      </c>
      <c r="X91" s="2" t="s">
        <v>56</v>
      </c>
      <c r="Y91" s="2" t="s">
        <v>57</v>
      </c>
      <c r="Z91" s="2" t="s">
        <v>711</v>
      </c>
      <c r="AA91" s="2" t="s">
        <v>712</v>
      </c>
      <c r="AB91" s="2" t="s">
        <v>948</v>
      </c>
      <c r="AC91" s="2" t="s">
        <v>949</v>
      </c>
      <c r="AD91" s="2" t="s">
        <v>875</v>
      </c>
      <c r="AE91" s="2" t="s">
        <v>950</v>
      </c>
      <c r="AF91" s="2" t="s">
        <v>716</v>
      </c>
      <c r="AG91" s="2" t="s">
        <v>135</v>
      </c>
      <c r="AH91" s="2" t="s">
        <v>717</v>
      </c>
      <c r="AI91" s="2" t="s">
        <v>951</v>
      </c>
      <c r="AJ91" s="7" t="s">
        <v>65</v>
      </c>
    </row>
    <row r="92" spans="1:36" ht="15" customHeight="1" x14ac:dyDescent="0.25">
      <c r="A92" s="1">
        <v>772223</v>
      </c>
      <c r="B92" s="2" t="s">
        <v>258</v>
      </c>
      <c r="C92" s="2" t="s">
        <v>952</v>
      </c>
      <c r="D92" s="2" t="s">
        <v>68</v>
      </c>
      <c r="E92" s="3" t="s">
        <v>187</v>
      </c>
      <c r="F92" s="2" t="s">
        <v>188</v>
      </c>
      <c r="G92" s="2" t="s">
        <v>106</v>
      </c>
      <c r="H92" s="2" t="s">
        <v>189</v>
      </c>
      <c r="I92" s="2" t="s">
        <v>190</v>
      </c>
      <c r="J92" s="2" t="s">
        <v>46</v>
      </c>
      <c r="K92" s="2" t="s">
        <v>47</v>
      </c>
      <c r="L92" s="2" t="s">
        <v>48</v>
      </c>
      <c r="M92" s="4">
        <v>3902377.75</v>
      </c>
      <c r="N92" s="4">
        <v>-0.75</v>
      </c>
      <c r="O92" s="4">
        <v>3902377</v>
      </c>
      <c r="P92" s="4">
        <v>0</v>
      </c>
      <c r="Q92" s="3" t="s">
        <v>49</v>
      </c>
      <c r="R92" s="2" t="s">
        <v>460</v>
      </c>
      <c r="S92" s="2" t="s">
        <v>461</v>
      </c>
      <c r="T92" s="2" t="s">
        <v>52</v>
      </c>
      <c r="U92" s="2" t="s">
        <v>53</v>
      </c>
      <c r="V92" s="2" t="s">
        <v>462</v>
      </c>
      <c r="W92" s="2" t="s">
        <v>55</v>
      </c>
      <c r="X92" s="2" t="s">
        <v>56</v>
      </c>
      <c r="Y92" s="2" t="s">
        <v>57</v>
      </c>
      <c r="Z92" s="2" t="s">
        <v>711</v>
      </c>
      <c r="AA92" s="2" t="s">
        <v>712</v>
      </c>
      <c r="AB92" s="2" t="s">
        <v>953</v>
      </c>
      <c r="AC92" s="2" t="s">
        <v>954</v>
      </c>
      <c r="AD92" s="2" t="s">
        <v>955</v>
      </c>
      <c r="AE92" s="2" t="s">
        <v>956</v>
      </c>
      <c r="AF92" s="2" t="s">
        <v>716</v>
      </c>
      <c r="AG92" s="2" t="s">
        <v>135</v>
      </c>
      <c r="AH92" s="2" t="s">
        <v>717</v>
      </c>
      <c r="AI92" s="2" t="s">
        <v>957</v>
      </c>
      <c r="AJ92" s="7" t="s">
        <v>65</v>
      </c>
    </row>
    <row r="93" spans="1:36" ht="15" customHeight="1" x14ac:dyDescent="0.25">
      <c r="A93" s="1">
        <v>772323</v>
      </c>
      <c r="B93" s="2" t="s">
        <v>258</v>
      </c>
      <c r="C93" s="2" t="s">
        <v>958</v>
      </c>
      <c r="D93" s="2" t="s">
        <v>68</v>
      </c>
      <c r="E93" s="3" t="s">
        <v>187</v>
      </c>
      <c r="F93" s="2" t="s">
        <v>188</v>
      </c>
      <c r="G93" s="2" t="s">
        <v>106</v>
      </c>
      <c r="H93" s="2" t="s">
        <v>189</v>
      </c>
      <c r="I93" s="2" t="s">
        <v>190</v>
      </c>
      <c r="J93" s="2" t="s">
        <v>46</v>
      </c>
      <c r="K93" s="2" t="s">
        <v>47</v>
      </c>
      <c r="L93" s="2" t="s">
        <v>48</v>
      </c>
      <c r="M93" s="4">
        <v>470455</v>
      </c>
      <c r="N93" s="4">
        <v>0</v>
      </c>
      <c r="O93" s="4">
        <v>470455</v>
      </c>
      <c r="P93" s="4">
        <v>0</v>
      </c>
      <c r="Q93" s="3" t="s">
        <v>49</v>
      </c>
      <c r="R93" s="2" t="s">
        <v>460</v>
      </c>
      <c r="S93" s="2" t="s">
        <v>461</v>
      </c>
      <c r="T93" s="2" t="s">
        <v>52</v>
      </c>
      <c r="U93" s="2" t="s">
        <v>53</v>
      </c>
      <c r="V93" s="2" t="s">
        <v>462</v>
      </c>
      <c r="W93" s="2" t="s">
        <v>55</v>
      </c>
      <c r="X93" s="2" t="s">
        <v>56</v>
      </c>
      <c r="Y93" s="2" t="s">
        <v>57</v>
      </c>
      <c r="Z93" s="2" t="s">
        <v>711</v>
      </c>
      <c r="AA93" s="2" t="s">
        <v>712</v>
      </c>
      <c r="AB93" s="2" t="s">
        <v>959</v>
      </c>
      <c r="AC93" s="2" t="s">
        <v>960</v>
      </c>
      <c r="AD93" s="2" t="s">
        <v>961</v>
      </c>
      <c r="AE93" s="2" t="s">
        <v>962</v>
      </c>
      <c r="AF93" s="2" t="s">
        <v>716</v>
      </c>
      <c r="AG93" s="2" t="s">
        <v>135</v>
      </c>
      <c r="AH93" s="2" t="s">
        <v>717</v>
      </c>
      <c r="AI93" s="2" t="s">
        <v>963</v>
      </c>
      <c r="AJ93" s="7" t="s">
        <v>65</v>
      </c>
    </row>
    <row r="94" spans="1:36" ht="15" customHeight="1" x14ac:dyDescent="0.25">
      <c r="A94" s="1">
        <v>772523</v>
      </c>
      <c r="B94" s="2" t="s">
        <v>258</v>
      </c>
      <c r="C94" s="2" t="s">
        <v>958</v>
      </c>
      <c r="D94" s="2" t="s">
        <v>68</v>
      </c>
      <c r="E94" s="3" t="s">
        <v>187</v>
      </c>
      <c r="F94" s="2" t="s">
        <v>188</v>
      </c>
      <c r="G94" s="2" t="s">
        <v>106</v>
      </c>
      <c r="H94" s="2" t="s">
        <v>189</v>
      </c>
      <c r="I94" s="2" t="s">
        <v>190</v>
      </c>
      <c r="J94" s="2" t="s">
        <v>46</v>
      </c>
      <c r="K94" s="2" t="s">
        <v>47</v>
      </c>
      <c r="L94" s="2" t="s">
        <v>48</v>
      </c>
      <c r="M94" s="4">
        <v>769208681</v>
      </c>
      <c r="N94" s="4">
        <v>0</v>
      </c>
      <c r="O94" s="4">
        <v>769208681</v>
      </c>
      <c r="P94" s="4">
        <v>0</v>
      </c>
      <c r="Q94" s="3" t="s">
        <v>49</v>
      </c>
      <c r="R94" s="2" t="s">
        <v>708</v>
      </c>
      <c r="S94" s="2" t="s">
        <v>709</v>
      </c>
      <c r="T94" s="2" t="s">
        <v>52</v>
      </c>
      <c r="U94" s="2" t="s">
        <v>115</v>
      </c>
      <c r="V94" s="2" t="s">
        <v>710</v>
      </c>
      <c r="W94" s="2" t="s">
        <v>55</v>
      </c>
      <c r="X94" s="2" t="s">
        <v>56</v>
      </c>
      <c r="Y94" s="2" t="s">
        <v>57</v>
      </c>
      <c r="Z94" s="2" t="s">
        <v>711</v>
      </c>
      <c r="AA94" s="2" t="s">
        <v>712</v>
      </c>
      <c r="AB94" s="2" t="s">
        <v>964</v>
      </c>
      <c r="AC94" s="2" t="s">
        <v>965</v>
      </c>
      <c r="AD94" s="2" t="s">
        <v>966</v>
      </c>
      <c r="AE94" s="2" t="s">
        <v>967</v>
      </c>
      <c r="AF94" s="2" t="s">
        <v>716</v>
      </c>
      <c r="AG94" s="2" t="s">
        <v>135</v>
      </c>
      <c r="AH94" s="2" t="s">
        <v>717</v>
      </c>
      <c r="AI94" s="2" t="s">
        <v>968</v>
      </c>
      <c r="AJ94" s="7" t="s">
        <v>65</v>
      </c>
    </row>
    <row r="95" spans="1:36" ht="15" customHeight="1" x14ac:dyDescent="0.25">
      <c r="A95" s="1">
        <v>772623</v>
      </c>
      <c r="B95" s="2" t="s">
        <v>258</v>
      </c>
      <c r="C95" s="2" t="s">
        <v>958</v>
      </c>
      <c r="D95" s="2" t="s">
        <v>68</v>
      </c>
      <c r="E95" s="3" t="s">
        <v>187</v>
      </c>
      <c r="F95" s="2" t="s">
        <v>188</v>
      </c>
      <c r="G95" s="2" t="s">
        <v>106</v>
      </c>
      <c r="H95" s="2" t="s">
        <v>189</v>
      </c>
      <c r="I95" s="2" t="s">
        <v>190</v>
      </c>
      <c r="J95" s="2" t="s">
        <v>46</v>
      </c>
      <c r="K95" s="2" t="s">
        <v>47</v>
      </c>
      <c r="L95" s="2" t="s">
        <v>48</v>
      </c>
      <c r="M95" s="4">
        <v>426148</v>
      </c>
      <c r="N95" s="4">
        <v>0</v>
      </c>
      <c r="O95" s="4">
        <v>426148</v>
      </c>
      <c r="P95" s="4">
        <v>0</v>
      </c>
      <c r="Q95" s="3" t="s">
        <v>49</v>
      </c>
      <c r="R95" s="2" t="s">
        <v>460</v>
      </c>
      <c r="S95" s="2" t="s">
        <v>461</v>
      </c>
      <c r="T95" s="2" t="s">
        <v>52</v>
      </c>
      <c r="U95" s="2" t="s">
        <v>53</v>
      </c>
      <c r="V95" s="2" t="s">
        <v>462</v>
      </c>
      <c r="W95" s="2" t="s">
        <v>55</v>
      </c>
      <c r="X95" s="2" t="s">
        <v>56</v>
      </c>
      <c r="Y95" s="2" t="s">
        <v>57</v>
      </c>
      <c r="Z95" s="2" t="s">
        <v>711</v>
      </c>
      <c r="AA95" s="2" t="s">
        <v>712</v>
      </c>
      <c r="AB95" s="2" t="s">
        <v>969</v>
      </c>
      <c r="AC95" s="2" t="s">
        <v>970</v>
      </c>
      <c r="AD95" s="2" t="s">
        <v>971</v>
      </c>
      <c r="AE95" s="2" t="s">
        <v>972</v>
      </c>
      <c r="AF95" s="2" t="s">
        <v>716</v>
      </c>
      <c r="AG95" s="2" t="s">
        <v>135</v>
      </c>
      <c r="AH95" s="2" t="s">
        <v>717</v>
      </c>
      <c r="AI95" s="2" t="s">
        <v>973</v>
      </c>
      <c r="AJ95" s="7" t="s">
        <v>65</v>
      </c>
    </row>
    <row r="96" spans="1:36" ht="15" customHeight="1" x14ac:dyDescent="0.25">
      <c r="A96" s="1">
        <v>772723</v>
      </c>
      <c r="B96" s="2" t="s">
        <v>258</v>
      </c>
      <c r="C96" s="2" t="s">
        <v>958</v>
      </c>
      <c r="D96" s="2" t="s">
        <v>68</v>
      </c>
      <c r="E96" s="3" t="s">
        <v>187</v>
      </c>
      <c r="F96" s="2" t="s">
        <v>188</v>
      </c>
      <c r="G96" s="2" t="s">
        <v>106</v>
      </c>
      <c r="H96" s="2" t="s">
        <v>189</v>
      </c>
      <c r="I96" s="2" t="s">
        <v>190</v>
      </c>
      <c r="J96" s="2" t="s">
        <v>46</v>
      </c>
      <c r="K96" s="2" t="s">
        <v>47</v>
      </c>
      <c r="L96" s="2" t="s">
        <v>48</v>
      </c>
      <c r="M96" s="4">
        <v>2489322</v>
      </c>
      <c r="N96" s="4">
        <v>0</v>
      </c>
      <c r="O96" s="4">
        <v>2489322</v>
      </c>
      <c r="P96" s="4">
        <v>0</v>
      </c>
      <c r="Q96" s="3" t="s">
        <v>49</v>
      </c>
      <c r="R96" s="2" t="s">
        <v>460</v>
      </c>
      <c r="S96" s="2" t="s">
        <v>461</v>
      </c>
      <c r="T96" s="2" t="s">
        <v>52</v>
      </c>
      <c r="U96" s="2" t="s">
        <v>53</v>
      </c>
      <c r="V96" s="2" t="s">
        <v>462</v>
      </c>
      <c r="W96" s="2" t="s">
        <v>55</v>
      </c>
      <c r="X96" s="2" t="s">
        <v>56</v>
      </c>
      <c r="Y96" s="2" t="s">
        <v>57</v>
      </c>
      <c r="Z96" s="2" t="s">
        <v>711</v>
      </c>
      <c r="AA96" s="2" t="s">
        <v>712</v>
      </c>
      <c r="AB96" s="2" t="s">
        <v>974</v>
      </c>
      <c r="AC96" s="2" t="s">
        <v>975</v>
      </c>
      <c r="AD96" s="2" t="s">
        <v>976</v>
      </c>
      <c r="AE96" s="2" t="s">
        <v>977</v>
      </c>
      <c r="AF96" s="2" t="s">
        <v>716</v>
      </c>
      <c r="AG96" s="2" t="s">
        <v>135</v>
      </c>
      <c r="AH96" s="2" t="s">
        <v>717</v>
      </c>
      <c r="AI96" s="2" t="s">
        <v>978</v>
      </c>
      <c r="AJ96" s="7" t="s">
        <v>65</v>
      </c>
    </row>
    <row r="97" spans="1:36" ht="15" customHeight="1" x14ac:dyDescent="0.25">
      <c r="A97" s="1">
        <v>772823</v>
      </c>
      <c r="B97" s="2" t="s">
        <v>258</v>
      </c>
      <c r="C97" s="2" t="s">
        <v>979</v>
      </c>
      <c r="D97" s="2" t="s">
        <v>68</v>
      </c>
      <c r="E97" s="3" t="s">
        <v>187</v>
      </c>
      <c r="F97" s="2" t="s">
        <v>188</v>
      </c>
      <c r="G97" s="2" t="s">
        <v>106</v>
      </c>
      <c r="H97" s="2" t="s">
        <v>189</v>
      </c>
      <c r="I97" s="2" t="s">
        <v>190</v>
      </c>
      <c r="J97" s="2" t="s">
        <v>46</v>
      </c>
      <c r="K97" s="2" t="s">
        <v>47</v>
      </c>
      <c r="L97" s="2" t="s">
        <v>48</v>
      </c>
      <c r="M97" s="4">
        <v>298281</v>
      </c>
      <c r="N97" s="4">
        <v>0</v>
      </c>
      <c r="O97" s="4">
        <v>298281</v>
      </c>
      <c r="P97" s="4">
        <v>0</v>
      </c>
      <c r="Q97" s="3" t="s">
        <v>49</v>
      </c>
      <c r="R97" s="2" t="s">
        <v>460</v>
      </c>
      <c r="S97" s="2" t="s">
        <v>461</v>
      </c>
      <c r="T97" s="2" t="s">
        <v>52</v>
      </c>
      <c r="U97" s="2" t="s">
        <v>53</v>
      </c>
      <c r="V97" s="2" t="s">
        <v>462</v>
      </c>
      <c r="W97" s="2" t="s">
        <v>55</v>
      </c>
      <c r="X97" s="2" t="s">
        <v>56</v>
      </c>
      <c r="Y97" s="2" t="s">
        <v>57</v>
      </c>
      <c r="Z97" s="2" t="s">
        <v>711</v>
      </c>
      <c r="AA97" s="2" t="s">
        <v>712</v>
      </c>
      <c r="AB97" s="2" t="s">
        <v>980</v>
      </c>
      <c r="AC97" s="2" t="s">
        <v>981</v>
      </c>
      <c r="AD97" s="2" t="s">
        <v>982</v>
      </c>
      <c r="AE97" s="2" t="s">
        <v>983</v>
      </c>
      <c r="AF97" s="2" t="s">
        <v>716</v>
      </c>
      <c r="AG97" s="2" t="s">
        <v>135</v>
      </c>
      <c r="AH97" s="2" t="s">
        <v>717</v>
      </c>
      <c r="AI97" s="2" t="s">
        <v>984</v>
      </c>
      <c r="AJ97" s="7" t="s">
        <v>65</v>
      </c>
    </row>
    <row r="98" spans="1:36" ht="15" customHeight="1" x14ac:dyDescent="0.25">
      <c r="A98" s="1">
        <v>772923</v>
      </c>
      <c r="B98" s="2" t="s">
        <v>258</v>
      </c>
      <c r="C98" s="2" t="s">
        <v>979</v>
      </c>
      <c r="D98" s="2" t="s">
        <v>68</v>
      </c>
      <c r="E98" s="3" t="s">
        <v>187</v>
      </c>
      <c r="F98" s="2" t="s">
        <v>188</v>
      </c>
      <c r="G98" s="2" t="s">
        <v>106</v>
      </c>
      <c r="H98" s="2" t="s">
        <v>189</v>
      </c>
      <c r="I98" s="2" t="s">
        <v>190</v>
      </c>
      <c r="J98" s="2" t="s">
        <v>46</v>
      </c>
      <c r="K98" s="2" t="s">
        <v>47</v>
      </c>
      <c r="L98" s="2" t="s">
        <v>48</v>
      </c>
      <c r="M98" s="4">
        <v>68740000</v>
      </c>
      <c r="N98" s="4">
        <v>0</v>
      </c>
      <c r="O98" s="4">
        <v>68740000</v>
      </c>
      <c r="P98" s="4">
        <v>0</v>
      </c>
      <c r="Q98" s="3" t="s">
        <v>49</v>
      </c>
      <c r="R98" s="2" t="s">
        <v>708</v>
      </c>
      <c r="S98" s="2" t="s">
        <v>709</v>
      </c>
      <c r="T98" s="2" t="s">
        <v>52</v>
      </c>
      <c r="U98" s="2" t="s">
        <v>115</v>
      </c>
      <c r="V98" s="2" t="s">
        <v>710</v>
      </c>
      <c r="W98" s="2" t="s">
        <v>55</v>
      </c>
      <c r="X98" s="2" t="s">
        <v>56</v>
      </c>
      <c r="Y98" s="2" t="s">
        <v>57</v>
      </c>
      <c r="Z98" s="2" t="s">
        <v>711</v>
      </c>
      <c r="AA98" s="2" t="s">
        <v>712</v>
      </c>
      <c r="AB98" s="2" t="s">
        <v>985</v>
      </c>
      <c r="AC98" s="2" t="s">
        <v>986</v>
      </c>
      <c r="AD98" s="2" t="s">
        <v>987</v>
      </c>
      <c r="AE98" s="2" t="s">
        <v>988</v>
      </c>
      <c r="AF98" s="2" t="s">
        <v>716</v>
      </c>
      <c r="AG98" s="2" t="s">
        <v>135</v>
      </c>
      <c r="AH98" s="2" t="s">
        <v>717</v>
      </c>
      <c r="AI98" s="2" t="s">
        <v>989</v>
      </c>
      <c r="AJ98" s="7" t="s">
        <v>65</v>
      </c>
    </row>
    <row r="99" spans="1:36" ht="15" customHeight="1" x14ac:dyDescent="0.25">
      <c r="A99" s="1">
        <v>773023</v>
      </c>
      <c r="B99" s="2" t="s">
        <v>258</v>
      </c>
      <c r="C99" s="2" t="s">
        <v>979</v>
      </c>
      <c r="D99" s="2" t="s">
        <v>68</v>
      </c>
      <c r="E99" s="3" t="s">
        <v>187</v>
      </c>
      <c r="F99" s="2" t="s">
        <v>188</v>
      </c>
      <c r="G99" s="2" t="s">
        <v>106</v>
      </c>
      <c r="H99" s="2" t="s">
        <v>189</v>
      </c>
      <c r="I99" s="2" t="s">
        <v>190</v>
      </c>
      <c r="J99" s="2" t="s">
        <v>46</v>
      </c>
      <c r="K99" s="2" t="s">
        <v>47</v>
      </c>
      <c r="L99" s="2" t="s">
        <v>48</v>
      </c>
      <c r="M99" s="4">
        <v>38232</v>
      </c>
      <c r="N99" s="4">
        <v>0</v>
      </c>
      <c r="O99" s="4">
        <v>38232</v>
      </c>
      <c r="P99" s="4">
        <v>0</v>
      </c>
      <c r="Q99" s="3" t="s">
        <v>49</v>
      </c>
      <c r="R99" s="2" t="s">
        <v>460</v>
      </c>
      <c r="S99" s="2" t="s">
        <v>461</v>
      </c>
      <c r="T99" s="2" t="s">
        <v>52</v>
      </c>
      <c r="U99" s="2" t="s">
        <v>53</v>
      </c>
      <c r="V99" s="2" t="s">
        <v>462</v>
      </c>
      <c r="W99" s="2" t="s">
        <v>55</v>
      </c>
      <c r="X99" s="2" t="s">
        <v>56</v>
      </c>
      <c r="Y99" s="2" t="s">
        <v>57</v>
      </c>
      <c r="Z99" s="2" t="s">
        <v>711</v>
      </c>
      <c r="AA99" s="2" t="s">
        <v>712</v>
      </c>
      <c r="AB99" s="2" t="s">
        <v>990</v>
      </c>
      <c r="AC99" s="2" t="s">
        <v>991</v>
      </c>
      <c r="AD99" s="2" t="s">
        <v>992</v>
      </c>
      <c r="AE99" s="2" t="s">
        <v>993</v>
      </c>
      <c r="AF99" s="2" t="s">
        <v>716</v>
      </c>
      <c r="AG99" s="2" t="s">
        <v>135</v>
      </c>
      <c r="AH99" s="2" t="s">
        <v>717</v>
      </c>
      <c r="AI99" s="2" t="s">
        <v>994</v>
      </c>
      <c r="AJ99" s="7" t="s">
        <v>65</v>
      </c>
    </row>
    <row r="100" spans="1:36" ht="15" customHeight="1" x14ac:dyDescent="0.25">
      <c r="A100" s="1">
        <v>773123</v>
      </c>
      <c r="B100" s="2" t="s">
        <v>258</v>
      </c>
      <c r="C100" s="2" t="s">
        <v>979</v>
      </c>
      <c r="D100" s="2" t="s">
        <v>68</v>
      </c>
      <c r="E100" s="3" t="s">
        <v>187</v>
      </c>
      <c r="F100" s="2" t="s">
        <v>188</v>
      </c>
      <c r="G100" s="2" t="s">
        <v>106</v>
      </c>
      <c r="H100" s="2" t="s">
        <v>189</v>
      </c>
      <c r="I100" s="2" t="s">
        <v>190</v>
      </c>
      <c r="J100" s="2" t="s">
        <v>46</v>
      </c>
      <c r="K100" s="2" t="s">
        <v>47</v>
      </c>
      <c r="L100" s="2" t="s">
        <v>48</v>
      </c>
      <c r="M100" s="4">
        <v>222550.89</v>
      </c>
      <c r="N100" s="4">
        <v>-0.89</v>
      </c>
      <c r="O100" s="4">
        <v>222550</v>
      </c>
      <c r="P100" s="4">
        <v>0</v>
      </c>
      <c r="Q100" s="3" t="s">
        <v>49</v>
      </c>
      <c r="R100" s="2" t="s">
        <v>460</v>
      </c>
      <c r="S100" s="2" t="s">
        <v>461</v>
      </c>
      <c r="T100" s="2" t="s">
        <v>52</v>
      </c>
      <c r="U100" s="2" t="s">
        <v>53</v>
      </c>
      <c r="V100" s="2" t="s">
        <v>462</v>
      </c>
      <c r="W100" s="2" t="s">
        <v>55</v>
      </c>
      <c r="X100" s="2" t="s">
        <v>56</v>
      </c>
      <c r="Y100" s="2" t="s">
        <v>57</v>
      </c>
      <c r="Z100" s="2" t="s">
        <v>711</v>
      </c>
      <c r="AA100" s="2" t="s">
        <v>712</v>
      </c>
      <c r="AB100" s="2" t="s">
        <v>995</v>
      </c>
      <c r="AC100" s="2" t="s">
        <v>996</v>
      </c>
      <c r="AD100" s="2" t="s">
        <v>997</v>
      </c>
      <c r="AE100" s="2" t="s">
        <v>998</v>
      </c>
      <c r="AF100" s="2" t="s">
        <v>716</v>
      </c>
      <c r="AG100" s="2" t="s">
        <v>135</v>
      </c>
      <c r="AH100" s="2" t="s">
        <v>717</v>
      </c>
      <c r="AI100" s="2" t="s">
        <v>999</v>
      </c>
      <c r="AJ100" s="7" t="s">
        <v>65</v>
      </c>
    </row>
    <row r="101" spans="1:36" ht="15" customHeight="1" x14ac:dyDescent="0.25">
      <c r="A101" s="1">
        <v>773223</v>
      </c>
      <c r="B101" s="2" t="s">
        <v>258</v>
      </c>
      <c r="C101" s="2" t="s">
        <v>1000</v>
      </c>
      <c r="D101" s="2" t="s">
        <v>68</v>
      </c>
      <c r="E101" s="3" t="s">
        <v>187</v>
      </c>
      <c r="F101" s="2" t="s">
        <v>188</v>
      </c>
      <c r="G101" s="2" t="s">
        <v>106</v>
      </c>
      <c r="H101" s="2" t="s">
        <v>189</v>
      </c>
      <c r="I101" s="2" t="s">
        <v>190</v>
      </c>
      <c r="J101" s="2" t="s">
        <v>46</v>
      </c>
      <c r="K101" s="2" t="s">
        <v>47</v>
      </c>
      <c r="L101" s="2" t="s">
        <v>48</v>
      </c>
      <c r="M101" s="4">
        <v>26739</v>
      </c>
      <c r="N101" s="4">
        <v>0</v>
      </c>
      <c r="O101" s="4">
        <v>26739</v>
      </c>
      <c r="P101" s="4">
        <v>0</v>
      </c>
      <c r="Q101" s="3" t="s">
        <v>49</v>
      </c>
      <c r="R101" s="2" t="s">
        <v>460</v>
      </c>
      <c r="S101" s="2" t="s">
        <v>461</v>
      </c>
      <c r="T101" s="2" t="s">
        <v>52</v>
      </c>
      <c r="U101" s="2" t="s">
        <v>53</v>
      </c>
      <c r="V101" s="2" t="s">
        <v>462</v>
      </c>
      <c r="W101" s="2" t="s">
        <v>55</v>
      </c>
      <c r="X101" s="2" t="s">
        <v>56</v>
      </c>
      <c r="Y101" s="2" t="s">
        <v>57</v>
      </c>
      <c r="Z101" s="2" t="s">
        <v>711</v>
      </c>
      <c r="AA101" s="2" t="s">
        <v>712</v>
      </c>
      <c r="AB101" s="2" t="s">
        <v>1001</v>
      </c>
      <c r="AC101" s="2" t="s">
        <v>1002</v>
      </c>
      <c r="AD101" s="2" t="s">
        <v>1003</v>
      </c>
      <c r="AE101" s="2" t="s">
        <v>1004</v>
      </c>
      <c r="AF101" s="2" t="s">
        <v>716</v>
      </c>
      <c r="AG101" s="2" t="s">
        <v>135</v>
      </c>
      <c r="AH101" s="2" t="s">
        <v>717</v>
      </c>
      <c r="AI101" s="2" t="s">
        <v>1005</v>
      </c>
      <c r="AJ101" s="7" t="s">
        <v>65</v>
      </c>
    </row>
    <row r="102" spans="1:36" ht="15" customHeight="1" x14ac:dyDescent="0.25">
      <c r="A102" s="1">
        <v>773323</v>
      </c>
      <c r="B102" s="2" t="s">
        <v>258</v>
      </c>
      <c r="C102" s="2" t="s">
        <v>1000</v>
      </c>
      <c r="D102" s="2" t="s">
        <v>68</v>
      </c>
      <c r="E102" s="3" t="s">
        <v>187</v>
      </c>
      <c r="F102" s="2" t="s">
        <v>188</v>
      </c>
      <c r="G102" s="2" t="s">
        <v>106</v>
      </c>
      <c r="H102" s="2" t="s">
        <v>189</v>
      </c>
      <c r="I102" s="2" t="s">
        <v>190</v>
      </c>
      <c r="J102" s="2" t="s">
        <v>46</v>
      </c>
      <c r="K102" s="2" t="s">
        <v>47</v>
      </c>
      <c r="L102" s="2" t="s">
        <v>48</v>
      </c>
      <c r="M102" s="4">
        <v>2296249613</v>
      </c>
      <c r="N102" s="4">
        <v>0</v>
      </c>
      <c r="O102" s="4">
        <v>2296249613</v>
      </c>
      <c r="P102" s="4">
        <v>0</v>
      </c>
      <c r="Q102" s="3" t="s">
        <v>49</v>
      </c>
      <c r="R102" s="2" t="s">
        <v>708</v>
      </c>
      <c r="S102" s="2" t="s">
        <v>709</v>
      </c>
      <c r="T102" s="2" t="s">
        <v>52</v>
      </c>
      <c r="U102" s="2" t="s">
        <v>115</v>
      </c>
      <c r="V102" s="2" t="s">
        <v>710</v>
      </c>
      <c r="W102" s="2" t="s">
        <v>55</v>
      </c>
      <c r="X102" s="2" t="s">
        <v>56</v>
      </c>
      <c r="Y102" s="2" t="s">
        <v>57</v>
      </c>
      <c r="Z102" s="2" t="s">
        <v>1006</v>
      </c>
      <c r="AA102" s="2" t="s">
        <v>1007</v>
      </c>
      <c r="AB102" s="2" t="s">
        <v>1008</v>
      </c>
      <c r="AC102" s="2" t="s">
        <v>1009</v>
      </c>
      <c r="AD102" s="2" t="s">
        <v>1010</v>
      </c>
      <c r="AE102" s="2" t="s">
        <v>1011</v>
      </c>
      <c r="AF102" s="2" t="s">
        <v>716</v>
      </c>
      <c r="AG102" s="2" t="s">
        <v>135</v>
      </c>
      <c r="AH102" s="2" t="s">
        <v>717</v>
      </c>
      <c r="AI102" s="2" t="s">
        <v>1012</v>
      </c>
      <c r="AJ102" s="7" t="s">
        <v>65</v>
      </c>
    </row>
    <row r="103" spans="1:36" ht="15" customHeight="1" x14ac:dyDescent="0.25">
      <c r="A103" s="1">
        <v>773423</v>
      </c>
      <c r="B103" s="2" t="s">
        <v>258</v>
      </c>
      <c r="C103" s="2" t="s">
        <v>1000</v>
      </c>
      <c r="D103" s="2" t="s">
        <v>68</v>
      </c>
      <c r="E103" s="3" t="s">
        <v>187</v>
      </c>
      <c r="F103" s="2" t="s">
        <v>188</v>
      </c>
      <c r="G103" s="2" t="s">
        <v>106</v>
      </c>
      <c r="H103" s="2" t="s">
        <v>189</v>
      </c>
      <c r="I103" s="2" t="s">
        <v>190</v>
      </c>
      <c r="J103" s="2" t="s">
        <v>46</v>
      </c>
      <c r="K103" s="2" t="s">
        <v>47</v>
      </c>
      <c r="L103" s="2" t="s">
        <v>48</v>
      </c>
      <c r="M103" s="4">
        <v>1171120</v>
      </c>
      <c r="N103" s="4">
        <v>0</v>
      </c>
      <c r="O103" s="4">
        <v>1171120</v>
      </c>
      <c r="P103" s="4">
        <v>0</v>
      </c>
      <c r="Q103" s="3" t="s">
        <v>49</v>
      </c>
      <c r="R103" s="2" t="s">
        <v>460</v>
      </c>
      <c r="S103" s="2" t="s">
        <v>461</v>
      </c>
      <c r="T103" s="2" t="s">
        <v>52</v>
      </c>
      <c r="U103" s="2" t="s">
        <v>53</v>
      </c>
      <c r="V103" s="2" t="s">
        <v>462</v>
      </c>
      <c r="W103" s="2" t="s">
        <v>55</v>
      </c>
      <c r="X103" s="2" t="s">
        <v>56</v>
      </c>
      <c r="Y103" s="2" t="s">
        <v>57</v>
      </c>
      <c r="Z103" s="2" t="s">
        <v>1006</v>
      </c>
      <c r="AA103" s="2" t="s">
        <v>1007</v>
      </c>
      <c r="AB103" s="2" t="s">
        <v>1013</v>
      </c>
      <c r="AC103" s="2" t="s">
        <v>1014</v>
      </c>
      <c r="AD103" s="2" t="s">
        <v>1015</v>
      </c>
      <c r="AE103" s="2" t="s">
        <v>1016</v>
      </c>
      <c r="AF103" s="2" t="s">
        <v>716</v>
      </c>
      <c r="AG103" s="2" t="s">
        <v>135</v>
      </c>
      <c r="AH103" s="2" t="s">
        <v>717</v>
      </c>
      <c r="AI103" s="2" t="s">
        <v>1017</v>
      </c>
      <c r="AJ103" s="7" t="s">
        <v>65</v>
      </c>
    </row>
    <row r="104" spans="1:36" ht="15" customHeight="1" x14ac:dyDescent="0.25">
      <c r="A104" s="1">
        <v>773523</v>
      </c>
      <c r="B104" s="2" t="s">
        <v>258</v>
      </c>
      <c r="C104" s="2" t="s">
        <v>1000</v>
      </c>
      <c r="D104" s="2" t="s">
        <v>68</v>
      </c>
      <c r="E104" s="3" t="s">
        <v>187</v>
      </c>
      <c r="F104" s="2" t="s">
        <v>188</v>
      </c>
      <c r="G104" s="2" t="s">
        <v>106</v>
      </c>
      <c r="H104" s="2" t="s">
        <v>189</v>
      </c>
      <c r="I104" s="2" t="s">
        <v>190</v>
      </c>
      <c r="J104" s="2" t="s">
        <v>46</v>
      </c>
      <c r="K104" s="2" t="s">
        <v>47</v>
      </c>
      <c r="L104" s="2" t="s">
        <v>48</v>
      </c>
      <c r="M104" s="4">
        <v>6432937</v>
      </c>
      <c r="N104" s="4">
        <v>-1</v>
      </c>
      <c r="O104" s="4">
        <f>+M104+N104</f>
        <v>6432936</v>
      </c>
      <c r="P104" s="4">
        <v>0</v>
      </c>
      <c r="Q104" s="3" t="s">
        <v>49</v>
      </c>
      <c r="R104" s="2" t="s">
        <v>460</v>
      </c>
      <c r="S104" s="2" t="s">
        <v>461</v>
      </c>
      <c r="T104" s="2" t="s">
        <v>52</v>
      </c>
      <c r="U104" s="2" t="s">
        <v>53</v>
      </c>
      <c r="V104" s="2" t="s">
        <v>462</v>
      </c>
      <c r="W104" s="2" t="s">
        <v>55</v>
      </c>
      <c r="X104" s="2" t="s">
        <v>56</v>
      </c>
      <c r="Y104" s="2" t="s">
        <v>57</v>
      </c>
      <c r="Z104" s="2" t="s">
        <v>1006</v>
      </c>
      <c r="AA104" s="2" t="s">
        <v>1007</v>
      </c>
      <c r="AB104" s="2" t="s">
        <v>1018</v>
      </c>
      <c r="AC104" s="2" t="s">
        <v>1019</v>
      </c>
      <c r="AD104" s="2" t="s">
        <v>1020</v>
      </c>
      <c r="AE104" s="2" t="s">
        <v>1021</v>
      </c>
      <c r="AF104" s="2" t="s">
        <v>716</v>
      </c>
      <c r="AG104" s="2" t="s">
        <v>135</v>
      </c>
      <c r="AH104" s="2" t="s">
        <v>717</v>
      </c>
      <c r="AI104" s="2" t="s">
        <v>1022</v>
      </c>
      <c r="AJ104" s="7" t="s">
        <v>65</v>
      </c>
    </row>
    <row r="105" spans="1:36" ht="15" customHeight="1" x14ac:dyDescent="0.25">
      <c r="A105" s="1">
        <v>773523</v>
      </c>
      <c r="B105" s="2" t="s">
        <v>258</v>
      </c>
      <c r="C105" s="2" t="s">
        <v>1000</v>
      </c>
      <c r="D105" s="2" t="s">
        <v>68</v>
      </c>
      <c r="E105" s="3" t="s">
        <v>187</v>
      </c>
      <c r="F105" s="2" t="s">
        <v>188</v>
      </c>
      <c r="G105" s="2" t="s">
        <v>106</v>
      </c>
      <c r="H105" s="2" t="s">
        <v>189</v>
      </c>
      <c r="I105" s="2" t="s">
        <v>190</v>
      </c>
      <c r="J105" s="2" t="s">
        <v>46</v>
      </c>
      <c r="K105" s="2" t="s">
        <v>47</v>
      </c>
      <c r="L105" s="2" t="s">
        <v>48</v>
      </c>
      <c r="M105" s="4">
        <v>918992</v>
      </c>
      <c r="N105" s="4">
        <v>0</v>
      </c>
      <c r="O105" s="4">
        <v>918992</v>
      </c>
      <c r="P105" s="4">
        <v>0</v>
      </c>
      <c r="Q105" s="3" t="s">
        <v>49</v>
      </c>
      <c r="R105" s="2" t="s">
        <v>460</v>
      </c>
      <c r="S105" s="2" t="s">
        <v>461</v>
      </c>
      <c r="T105" s="2" t="s">
        <v>52</v>
      </c>
      <c r="U105" s="2" t="s">
        <v>53</v>
      </c>
      <c r="V105" s="2" t="s">
        <v>462</v>
      </c>
      <c r="W105" s="2" t="s">
        <v>55</v>
      </c>
      <c r="X105" s="2" t="s">
        <v>56</v>
      </c>
      <c r="Y105" s="2" t="s">
        <v>57</v>
      </c>
      <c r="Z105" s="2" t="s">
        <v>1006</v>
      </c>
      <c r="AA105" s="2" t="s">
        <v>1007</v>
      </c>
      <c r="AB105" s="2" t="s">
        <v>1018</v>
      </c>
      <c r="AC105" s="2" t="s">
        <v>1019</v>
      </c>
      <c r="AD105" s="2" t="s">
        <v>1020</v>
      </c>
      <c r="AE105" s="2" t="s">
        <v>1021</v>
      </c>
      <c r="AF105" s="2" t="s">
        <v>716</v>
      </c>
      <c r="AG105" s="2" t="s">
        <v>135</v>
      </c>
      <c r="AH105" s="2" t="s">
        <v>717</v>
      </c>
      <c r="AI105" s="2" t="s">
        <v>1022</v>
      </c>
      <c r="AJ105" s="7" t="s">
        <v>65</v>
      </c>
    </row>
    <row r="106" spans="1:36" ht="15" customHeight="1" x14ac:dyDescent="0.25">
      <c r="A106" s="1">
        <v>773623</v>
      </c>
      <c r="B106" s="2" t="s">
        <v>258</v>
      </c>
      <c r="C106" s="2" t="s">
        <v>1023</v>
      </c>
      <c r="D106" s="2" t="s">
        <v>68</v>
      </c>
      <c r="E106" s="3" t="s">
        <v>187</v>
      </c>
      <c r="F106" s="2" t="s">
        <v>188</v>
      </c>
      <c r="G106" s="2" t="s">
        <v>106</v>
      </c>
      <c r="H106" s="2" t="s">
        <v>189</v>
      </c>
      <c r="I106" s="2" t="s">
        <v>190</v>
      </c>
      <c r="J106" s="2" t="s">
        <v>46</v>
      </c>
      <c r="K106" s="2" t="s">
        <v>47</v>
      </c>
      <c r="L106" s="2" t="s">
        <v>48</v>
      </c>
      <c r="M106" s="4">
        <v>819761</v>
      </c>
      <c r="N106" s="4">
        <v>0</v>
      </c>
      <c r="O106" s="4">
        <v>819761</v>
      </c>
      <c r="P106" s="4">
        <v>0</v>
      </c>
      <c r="Q106" s="3" t="s">
        <v>49</v>
      </c>
      <c r="R106" s="2" t="s">
        <v>460</v>
      </c>
      <c r="S106" s="2" t="s">
        <v>461</v>
      </c>
      <c r="T106" s="2" t="s">
        <v>52</v>
      </c>
      <c r="U106" s="2" t="s">
        <v>53</v>
      </c>
      <c r="V106" s="2" t="s">
        <v>462</v>
      </c>
      <c r="W106" s="2" t="s">
        <v>55</v>
      </c>
      <c r="X106" s="2" t="s">
        <v>56</v>
      </c>
      <c r="Y106" s="2" t="s">
        <v>57</v>
      </c>
      <c r="Z106" s="2" t="s">
        <v>1006</v>
      </c>
      <c r="AA106" s="2" t="s">
        <v>1007</v>
      </c>
      <c r="AB106" s="2" t="s">
        <v>1024</v>
      </c>
      <c r="AC106" s="2" t="s">
        <v>1025</v>
      </c>
      <c r="AD106" s="2" t="s">
        <v>1026</v>
      </c>
      <c r="AE106" s="2" t="s">
        <v>1027</v>
      </c>
      <c r="AF106" s="2" t="s">
        <v>716</v>
      </c>
      <c r="AG106" s="2" t="s">
        <v>135</v>
      </c>
      <c r="AH106" s="2" t="s">
        <v>717</v>
      </c>
      <c r="AI106" s="2" t="s">
        <v>1028</v>
      </c>
      <c r="AJ106" s="7" t="s">
        <v>65</v>
      </c>
    </row>
    <row r="107" spans="1:36" ht="15" customHeight="1" x14ac:dyDescent="0.25">
      <c r="A107" s="1">
        <v>773823</v>
      </c>
      <c r="B107" s="2" t="s">
        <v>258</v>
      </c>
      <c r="C107" s="2" t="s">
        <v>1023</v>
      </c>
      <c r="D107" s="2" t="s">
        <v>68</v>
      </c>
      <c r="E107" s="3" t="s">
        <v>187</v>
      </c>
      <c r="F107" s="2" t="s">
        <v>188</v>
      </c>
      <c r="G107" s="2" t="s">
        <v>106</v>
      </c>
      <c r="H107" s="2" t="s">
        <v>189</v>
      </c>
      <c r="I107" s="2" t="s">
        <v>190</v>
      </c>
      <c r="J107" s="2" t="s">
        <v>46</v>
      </c>
      <c r="K107" s="2" t="s">
        <v>47</v>
      </c>
      <c r="L107" s="2" t="s">
        <v>48</v>
      </c>
      <c r="M107" s="4">
        <v>1541045953</v>
      </c>
      <c r="N107" s="4">
        <v>0</v>
      </c>
      <c r="O107" s="4">
        <v>1541045953</v>
      </c>
      <c r="P107" s="4">
        <v>0</v>
      </c>
      <c r="Q107" s="3" t="s">
        <v>49</v>
      </c>
      <c r="R107" s="2" t="s">
        <v>1029</v>
      </c>
      <c r="S107" s="2" t="s">
        <v>1030</v>
      </c>
      <c r="T107" s="2" t="s">
        <v>52</v>
      </c>
      <c r="U107" s="2" t="s">
        <v>115</v>
      </c>
      <c r="V107" s="2" t="s">
        <v>1031</v>
      </c>
      <c r="W107" s="2" t="s">
        <v>55</v>
      </c>
      <c r="X107" s="2" t="s">
        <v>56</v>
      </c>
      <c r="Y107" s="2" t="s">
        <v>57</v>
      </c>
      <c r="Z107" s="2" t="s">
        <v>1006</v>
      </c>
      <c r="AA107" s="2" t="s">
        <v>1007</v>
      </c>
      <c r="AB107" s="2" t="s">
        <v>1032</v>
      </c>
      <c r="AC107" s="2" t="s">
        <v>662</v>
      </c>
      <c r="AD107" s="2" t="s">
        <v>1033</v>
      </c>
      <c r="AE107" s="2" t="s">
        <v>1034</v>
      </c>
      <c r="AF107" s="2" t="s">
        <v>716</v>
      </c>
      <c r="AG107" s="2" t="s">
        <v>135</v>
      </c>
      <c r="AH107" s="2" t="s">
        <v>717</v>
      </c>
      <c r="AI107" s="2" t="s">
        <v>1035</v>
      </c>
      <c r="AJ107" s="7" t="s">
        <v>65</v>
      </c>
    </row>
    <row r="108" spans="1:36" ht="15" customHeight="1" x14ac:dyDescent="0.25">
      <c r="A108" s="1">
        <v>795223</v>
      </c>
      <c r="B108" s="2" t="s">
        <v>258</v>
      </c>
      <c r="C108" s="2" t="s">
        <v>1036</v>
      </c>
      <c r="D108" s="2" t="s">
        <v>68</v>
      </c>
      <c r="E108" s="3" t="s">
        <v>187</v>
      </c>
      <c r="F108" s="2" t="s">
        <v>188</v>
      </c>
      <c r="G108" s="2" t="s">
        <v>106</v>
      </c>
      <c r="H108" s="2" t="s">
        <v>641</v>
      </c>
      <c r="I108" s="2" t="s">
        <v>642</v>
      </c>
      <c r="J108" s="2" t="s">
        <v>46</v>
      </c>
      <c r="K108" s="2" t="s">
        <v>47</v>
      </c>
      <c r="L108" s="2" t="s">
        <v>48</v>
      </c>
      <c r="M108" s="4">
        <v>120000000</v>
      </c>
      <c r="N108" s="4">
        <v>-0.01</v>
      </c>
      <c r="O108" s="4">
        <v>119999999.98999999</v>
      </c>
      <c r="P108" s="4">
        <v>0</v>
      </c>
      <c r="Q108" s="3" t="s">
        <v>49</v>
      </c>
      <c r="R108" s="2" t="s">
        <v>1037</v>
      </c>
      <c r="S108" s="2" t="s">
        <v>1038</v>
      </c>
      <c r="T108" s="2" t="s">
        <v>52</v>
      </c>
      <c r="U108" s="2" t="s">
        <v>115</v>
      </c>
      <c r="V108" s="2" t="s">
        <v>1039</v>
      </c>
      <c r="W108" s="2" t="s">
        <v>55</v>
      </c>
      <c r="X108" s="2" t="s">
        <v>94</v>
      </c>
      <c r="Y108" s="2" t="s">
        <v>95</v>
      </c>
      <c r="Z108" s="2" t="s">
        <v>623</v>
      </c>
      <c r="AA108" s="2" t="s">
        <v>1040</v>
      </c>
      <c r="AB108" s="2" t="s">
        <v>1041</v>
      </c>
      <c r="AC108" s="2" t="s">
        <v>1042</v>
      </c>
      <c r="AD108" s="2" t="s">
        <v>1043</v>
      </c>
      <c r="AE108" s="2" t="s">
        <v>1044</v>
      </c>
      <c r="AF108" s="2" t="s">
        <v>347</v>
      </c>
      <c r="AG108" s="2" t="s">
        <v>203</v>
      </c>
      <c r="AH108" s="2" t="s">
        <v>1045</v>
      </c>
      <c r="AI108" s="2" t="s">
        <v>1046</v>
      </c>
      <c r="AJ108" s="7" t="s">
        <v>65</v>
      </c>
    </row>
    <row r="109" spans="1:36" ht="15" customHeight="1" x14ac:dyDescent="0.25">
      <c r="A109" s="1">
        <v>774023</v>
      </c>
      <c r="B109" s="2" t="s">
        <v>258</v>
      </c>
      <c r="C109" s="2" t="s">
        <v>1036</v>
      </c>
      <c r="D109" s="2" t="s">
        <v>68</v>
      </c>
      <c r="E109" s="3" t="s">
        <v>187</v>
      </c>
      <c r="F109" s="2" t="s">
        <v>188</v>
      </c>
      <c r="G109" s="2" t="s">
        <v>106</v>
      </c>
      <c r="H109" s="2" t="s">
        <v>189</v>
      </c>
      <c r="I109" s="2" t="s">
        <v>190</v>
      </c>
      <c r="J109" s="2" t="s">
        <v>46</v>
      </c>
      <c r="K109" s="2" t="s">
        <v>47</v>
      </c>
      <c r="L109" s="2" t="s">
        <v>48</v>
      </c>
      <c r="M109" s="4">
        <v>4317236</v>
      </c>
      <c r="N109" s="4">
        <v>0</v>
      </c>
      <c r="O109" s="4">
        <v>4317236</v>
      </c>
      <c r="P109" s="4">
        <v>0</v>
      </c>
      <c r="Q109" s="3" t="s">
        <v>49</v>
      </c>
      <c r="R109" s="2" t="s">
        <v>460</v>
      </c>
      <c r="S109" s="2" t="s">
        <v>461</v>
      </c>
      <c r="T109" s="2" t="s">
        <v>52</v>
      </c>
      <c r="U109" s="2" t="s">
        <v>53</v>
      </c>
      <c r="V109" s="2" t="s">
        <v>462</v>
      </c>
      <c r="W109" s="2" t="s">
        <v>55</v>
      </c>
      <c r="X109" s="2" t="s">
        <v>56</v>
      </c>
      <c r="Y109" s="2" t="s">
        <v>57</v>
      </c>
      <c r="Z109" s="2" t="s">
        <v>1006</v>
      </c>
      <c r="AA109" s="2" t="s">
        <v>1007</v>
      </c>
      <c r="AB109" s="2" t="s">
        <v>1047</v>
      </c>
      <c r="AC109" s="2" t="s">
        <v>1003</v>
      </c>
      <c r="AD109" s="2" t="s">
        <v>1048</v>
      </c>
      <c r="AE109" s="2" t="s">
        <v>1049</v>
      </c>
      <c r="AF109" s="2" t="s">
        <v>716</v>
      </c>
      <c r="AG109" s="2" t="s">
        <v>135</v>
      </c>
      <c r="AH109" s="2" t="s">
        <v>717</v>
      </c>
      <c r="AI109" s="2" t="s">
        <v>1050</v>
      </c>
      <c r="AJ109" s="7" t="s">
        <v>65</v>
      </c>
    </row>
    <row r="110" spans="1:36" ht="15" customHeight="1" x14ac:dyDescent="0.25">
      <c r="A110" s="1">
        <v>795323</v>
      </c>
      <c r="B110" s="2" t="s">
        <v>258</v>
      </c>
      <c r="C110" s="2" t="s">
        <v>1051</v>
      </c>
      <c r="D110" s="2" t="s">
        <v>68</v>
      </c>
      <c r="E110" s="3" t="s">
        <v>87</v>
      </c>
      <c r="F110" s="2" t="s">
        <v>88</v>
      </c>
      <c r="G110" s="2" t="s">
        <v>106</v>
      </c>
      <c r="H110" s="2" t="s">
        <v>107</v>
      </c>
      <c r="I110" s="2" t="s">
        <v>108</v>
      </c>
      <c r="J110" s="2" t="s">
        <v>46</v>
      </c>
      <c r="K110" s="2" t="s">
        <v>47</v>
      </c>
      <c r="L110" s="2" t="s">
        <v>48</v>
      </c>
      <c r="M110" s="4">
        <v>2668242546.3699999</v>
      </c>
      <c r="N110" s="4">
        <v>0</v>
      </c>
      <c r="O110" s="4">
        <v>2668242546.3699999</v>
      </c>
      <c r="P110" s="4">
        <v>0</v>
      </c>
      <c r="Q110" s="3" t="s">
        <v>49</v>
      </c>
      <c r="R110" s="2" t="s">
        <v>1052</v>
      </c>
      <c r="S110" s="2" t="s">
        <v>1053</v>
      </c>
      <c r="T110" s="2" t="s">
        <v>52</v>
      </c>
      <c r="U110" s="2" t="s">
        <v>53</v>
      </c>
      <c r="V110" s="2" t="s">
        <v>1054</v>
      </c>
      <c r="W110" s="2" t="s">
        <v>55</v>
      </c>
      <c r="X110" s="2" t="s">
        <v>94</v>
      </c>
      <c r="Y110" s="2" t="s">
        <v>95</v>
      </c>
      <c r="Z110" s="2" t="s">
        <v>1055</v>
      </c>
      <c r="AA110" s="2" t="s">
        <v>1056</v>
      </c>
      <c r="AB110" s="2" t="s">
        <v>1057</v>
      </c>
      <c r="AC110" s="2" t="s">
        <v>1058</v>
      </c>
      <c r="AD110" s="2" t="s">
        <v>1059</v>
      </c>
      <c r="AE110" s="2" t="s">
        <v>1060</v>
      </c>
      <c r="AF110" s="2" t="s">
        <v>347</v>
      </c>
      <c r="AG110" s="2" t="s">
        <v>103</v>
      </c>
      <c r="AH110" s="2" t="s">
        <v>1061</v>
      </c>
      <c r="AI110" s="2" t="s">
        <v>1062</v>
      </c>
      <c r="AJ110" s="7" t="s">
        <v>65</v>
      </c>
    </row>
    <row r="111" spans="1:36" ht="15" customHeight="1" x14ac:dyDescent="0.25">
      <c r="A111" s="1">
        <v>795523</v>
      </c>
      <c r="B111" s="2" t="s">
        <v>258</v>
      </c>
      <c r="C111" s="2" t="s">
        <v>1051</v>
      </c>
      <c r="D111" s="2" t="s">
        <v>68</v>
      </c>
      <c r="E111" s="3" t="s">
        <v>187</v>
      </c>
      <c r="F111" s="2" t="s">
        <v>188</v>
      </c>
      <c r="G111" s="2" t="s">
        <v>106</v>
      </c>
      <c r="H111" s="2" t="s">
        <v>189</v>
      </c>
      <c r="I111" s="2" t="s">
        <v>190</v>
      </c>
      <c r="J111" s="2" t="s">
        <v>46</v>
      </c>
      <c r="K111" s="2" t="s">
        <v>47</v>
      </c>
      <c r="L111" s="2" t="s">
        <v>48</v>
      </c>
      <c r="M111" s="4">
        <v>90000000</v>
      </c>
      <c r="N111" s="4">
        <v>0</v>
      </c>
      <c r="O111" s="4">
        <v>90000000</v>
      </c>
      <c r="P111" s="4">
        <v>0</v>
      </c>
      <c r="Q111" s="3" t="s">
        <v>141</v>
      </c>
      <c r="R111" s="2" t="s">
        <v>340</v>
      </c>
      <c r="S111" s="2" t="s">
        <v>341</v>
      </c>
      <c r="T111" s="2" t="s">
        <v>52</v>
      </c>
      <c r="U111" s="2" t="s">
        <v>53</v>
      </c>
      <c r="V111" s="2" t="s">
        <v>342</v>
      </c>
      <c r="W111" s="2" t="s">
        <v>55</v>
      </c>
      <c r="X111" s="2" t="s">
        <v>94</v>
      </c>
      <c r="Y111" s="2" t="s">
        <v>95</v>
      </c>
      <c r="Z111" s="2" t="s">
        <v>647</v>
      </c>
      <c r="AA111" s="2" t="s">
        <v>654</v>
      </c>
      <c r="AB111" s="2" t="s">
        <v>1063</v>
      </c>
      <c r="AC111" s="2" t="s">
        <v>1015</v>
      </c>
      <c r="AD111" s="2" t="s">
        <v>1064</v>
      </c>
      <c r="AE111" s="2" t="s">
        <v>1065</v>
      </c>
      <c r="AF111" s="2" t="s">
        <v>347</v>
      </c>
      <c r="AG111" s="2" t="s">
        <v>103</v>
      </c>
      <c r="AH111" s="2" t="s">
        <v>348</v>
      </c>
      <c r="AI111" s="2" t="s">
        <v>1066</v>
      </c>
      <c r="AJ111" s="7" t="s">
        <v>65</v>
      </c>
    </row>
    <row r="112" spans="1:36" ht="15" customHeight="1" x14ac:dyDescent="0.25">
      <c r="A112" s="1">
        <v>795723</v>
      </c>
      <c r="B112" s="2" t="s">
        <v>258</v>
      </c>
      <c r="C112" s="2" t="s">
        <v>1051</v>
      </c>
      <c r="D112" s="2" t="s">
        <v>68</v>
      </c>
      <c r="E112" s="3" t="s">
        <v>187</v>
      </c>
      <c r="F112" s="2" t="s">
        <v>188</v>
      </c>
      <c r="G112" s="2" t="s">
        <v>106</v>
      </c>
      <c r="H112" s="2" t="s">
        <v>189</v>
      </c>
      <c r="I112" s="2" t="s">
        <v>190</v>
      </c>
      <c r="J112" s="2" t="s">
        <v>46</v>
      </c>
      <c r="K112" s="2" t="s">
        <v>47</v>
      </c>
      <c r="L112" s="2" t="s">
        <v>48</v>
      </c>
      <c r="M112" s="4">
        <v>90000000</v>
      </c>
      <c r="N112" s="4">
        <v>0</v>
      </c>
      <c r="O112" s="4">
        <v>90000000</v>
      </c>
      <c r="P112" s="4">
        <v>0</v>
      </c>
      <c r="Q112" s="3" t="s">
        <v>49</v>
      </c>
      <c r="R112" s="2" t="s">
        <v>317</v>
      </c>
      <c r="S112" s="2" t="s">
        <v>318</v>
      </c>
      <c r="T112" s="2" t="s">
        <v>52</v>
      </c>
      <c r="U112" s="2" t="s">
        <v>115</v>
      </c>
      <c r="V112" s="2" t="s">
        <v>319</v>
      </c>
      <c r="W112" s="2" t="s">
        <v>55</v>
      </c>
      <c r="X112" s="2" t="s">
        <v>194</v>
      </c>
      <c r="Y112" s="2" t="s">
        <v>195</v>
      </c>
      <c r="Z112" s="2" t="s">
        <v>647</v>
      </c>
      <c r="AA112" s="2" t="s">
        <v>654</v>
      </c>
      <c r="AB112" s="2" t="s">
        <v>1067</v>
      </c>
      <c r="AC112" s="2" t="s">
        <v>1068</v>
      </c>
      <c r="AD112" s="2" t="s">
        <v>1069</v>
      </c>
      <c r="AE112" s="2" t="s">
        <v>1070</v>
      </c>
      <c r="AF112" s="2" t="s">
        <v>347</v>
      </c>
      <c r="AG112" s="2" t="s">
        <v>103</v>
      </c>
      <c r="AH112" s="2" t="s">
        <v>354</v>
      </c>
      <c r="AI112" s="2" t="s">
        <v>1071</v>
      </c>
      <c r="AJ112" s="7" t="s">
        <v>65</v>
      </c>
    </row>
    <row r="113" spans="1:36" ht="15" customHeight="1" x14ac:dyDescent="0.25">
      <c r="A113" s="1">
        <v>834223</v>
      </c>
      <c r="B113" s="2" t="s">
        <v>258</v>
      </c>
      <c r="C113" s="2" t="s">
        <v>1051</v>
      </c>
      <c r="D113" s="2" t="s">
        <v>68</v>
      </c>
      <c r="E113" s="3" t="s">
        <v>187</v>
      </c>
      <c r="F113" s="2" t="s">
        <v>188</v>
      </c>
      <c r="G113" s="2" t="s">
        <v>106</v>
      </c>
      <c r="H113" s="2" t="s">
        <v>641</v>
      </c>
      <c r="I113" s="2" t="s">
        <v>642</v>
      </c>
      <c r="J113" s="2" t="s">
        <v>46</v>
      </c>
      <c r="K113" s="2" t="s">
        <v>47</v>
      </c>
      <c r="L113" s="2" t="s">
        <v>48</v>
      </c>
      <c r="M113" s="4">
        <v>87000000</v>
      </c>
      <c r="N113" s="4">
        <v>0</v>
      </c>
      <c r="O113" s="4">
        <v>87000000</v>
      </c>
      <c r="P113" s="4">
        <v>0</v>
      </c>
      <c r="Q113" s="3" t="s">
        <v>49</v>
      </c>
      <c r="R113" s="2" t="s">
        <v>1072</v>
      </c>
      <c r="S113" s="2" t="s">
        <v>1073</v>
      </c>
      <c r="T113" s="2" t="s">
        <v>52</v>
      </c>
      <c r="U113" s="2" t="s">
        <v>53</v>
      </c>
      <c r="V113" s="2" t="s">
        <v>1074</v>
      </c>
      <c r="W113" s="2" t="s">
        <v>55</v>
      </c>
      <c r="X113" s="2" t="s">
        <v>94</v>
      </c>
      <c r="Y113" s="2" t="s">
        <v>95</v>
      </c>
      <c r="Z113" s="2" t="s">
        <v>1075</v>
      </c>
      <c r="AA113" s="2" t="s">
        <v>1076</v>
      </c>
      <c r="AB113" s="2" t="s">
        <v>1077</v>
      </c>
      <c r="AC113" s="2" t="s">
        <v>1078</v>
      </c>
      <c r="AD113" s="2" t="s">
        <v>1079</v>
      </c>
      <c r="AE113" s="2" t="s">
        <v>1080</v>
      </c>
      <c r="AF113" s="2" t="s">
        <v>347</v>
      </c>
      <c r="AG113" s="2" t="s">
        <v>203</v>
      </c>
      <c r="AH113" s="2" t="s">
        <v>1081</v>
      </c>
      <c r="AI113" s="2" t="s">
        <v>1082</v>
      </c>
      <c r="AJ113" s="7" t="s">
        <v>65</v>
      </c>
    </row>
    <row r="114" spans="1:36" ht="15" customHeight="1" x14ac:dyDescent="0.25">
      <c r="A114" s="1">
        <v>838323</v>
      </c>
      <c r="B114" s="2" t="s">
        <v>258</v>
      </c>
      <c r="C114" s="2" t="s">
        <v>1083</v>
      </c>
      <c r="D114" s="2" t="s">
        <v>68</v>
      </c>
      <c r="E114" s="3" t="s">
        <v>187</v>
      </c>
      <c r="F114" s="2" t="s">
        <v>188</v>
      </c>
      <c r="G114" s="2" t="s">
        <v>106</v>
      </c>
      <c r="H114" s="2" t="s">
        <v>189</v>
      </c>
      <c r="I114" s="2" t="s">
        <v>190</v>
      </c>
      <c r="J114" s="2" t="s">
        <v>46</v>
      </c>
      <c r="K114" s="2" t="s">
        <v>47</v>
      </c>
      <c r="L114" s="2" t="s">
        <v>48</v>
      </c>
      <c r="M114" s="4">
        <v>89492625.019999996</v>
      </c>
      <c r="N114" s="4">
        <v>0</v>
      </c>
      <c r="O114" s="4">
        <v>89492625.019999996</v>
      </c>
      <c r="P114" s="4">
        <v>0</v>
      </c>
      <c r="Q114" s="3" t="s">
        <v>49</v>
      </c>
      <c r="R114" s="2" t="s">
        <v>317</v>
      </c>
      <c r="S114" s="2" t="s">
        <v>318</v>
      </c>
      <c r="T114" s="2" t="s">
        <v>52</v>
      </c>
      <c r="U114" s="2" t="s">
        <v>115</v>
      </c>
      <c r="V114" s="2" t="s">
        <v>319</v>
      </c>
      <c r="W114" s="2" t="s">
        <v>55</v>
      </c>
      <c r="X114" s="2" t="s">
        <v>194</v>
      </c>
      <c r="Y114" s="2" t="s">
        <v>195</v>
      </c>
      <c r="Z114" s="2" t="s">
        <v>647</v>
      </c>
      <c r="AA114" s="2" t="s">
        <v>654</v>
      </c>
      <c r="AB114" s="2" t="s">
        <v>1084</v>
      </c>
      <c r="AC114" s="2" t="s">
        <v>1085</v>
      </c>
      <c r="AD114" s="2" t="s">
        <v>859</v>
      </c>
      <c r="AE114" s="2" t="s">
        <v>1086</v>
      </c>
      <c r="AF114" s="2" t="s">
        <v>363</v>
      </c>
      <c r="AG114" s="2" t="s">
        <v>103</v>
      </c>
      <c r="AH114" s="2" t="s">
        <v>1087</v>
      </c>
      <c r="AI114" s="2" t="s">
        <v>1088</v>
      </c>
      <c r="AJ114" s="7" t="s">
        <v>65</v>
      </c>
    </row>
    <row r="115" spans="1:36" ht="15" customHeight="1" x14ac:dyDescent="0.25">
      <c r="A115" s="1">
        <v>838523</v>
      </c>
      <c r="B115" s="2" t="s">
        <v>258</v>
      </c>
      <c r="C115" s="2" t="s">
        <v>1083</v>
      </c>
      <c r="D115" s="2" t="s">
        <v>68</v>
      </c>
      <c r="E115" s="3" t="s">
        <v>187</v>
      </c>
      <c r="F115" s="2" t="s">
        <v>188</v>
      </c>
      <c r="G115" s="2" t="s">
        <v>106</v>
      </c>
      <c r="H115" s="2" t="s">
        <v>189</v>
      </c>
      <c r="I115" s="2" t="s">
        <v>190</v>
      </c>
      <c r="J115" s="2" t="s">
        <v>46</v>
      </c>
      <c r="K115" s="2" t="s">
        <v>47</v>
      </c>
      <c r="L115" s="2" t="s">
        <v>48</v>
      </c>
      <c r="M115" s="4">
        <v>44238144.659999996</v>
      </c>
      <c r="N115" s="4">
        <v>0</v>
      </c>
      <c r="O115" s="4">
        <v>44238144.659999996</v>
      </c>
      <c r="P115" s="4">
        <v>0</v>
      </c>
      <c r="Q115" s="3" t="s">
        <v>49</v>
      </c>
      <c r="R115" s="2" t="s">
        <v>356</v>
      </c>
      <c r="S115" s="2" t="s">
        <v>357</v>
      </c>
      <c r="T115" s="2" t="s">
        <v>52</v>
      </c>
      <c r="U115" s="2" t="s">
        <v>53</v>
      </c>
      <c r="V115" s="2" t="s">
        <v>358</v>
      </c>
      <c r="W115" s="2" t="s">
        <v>55</v>
      </c>
      <c r="X115" s="2" t="s">
        <v>161</v>
      </c>
      <c r="Y115" s="2" t="s">
        <v>162</v>
      </c>
      <c r="Z115" s="2" t="s">
        <v>647</v>
      </c>
      <c r="AA115" s="2" t="s">
        <v>654</v>
      </c>
      <c r="AB115" s="2" t="s">
        <v>1089</v>
      </c>
      <c r="AC115" s="2" t="s">
        <v>1090</v>
      </c>
      <c r="AD115" s="2" t="s">
        <v>1091</v>
      </c>
      <c r="AE115" s="2" t="s">
        <v>1092</v>
      </c>
      <c r="AF115" s="2" t="s">
        <v>363</v>
      </c>
      <c r="AG115" s="2" t="s">
        <v>103</v>
      </c>
      <c r="AH115" s="2" t="s">
        <v>364</v>
      </c>
      <c r="AI115" s="2" t="s">
        <v>1093</v>
      </c>
      <c r="AJ115" s="7" t="s">
        <v>65</v>
      </c>
    </row>
    <row r="116" spans="1:36" ht="15" customHeight="1" x14ac:dyDescent="0.25">
      <c r="A116" s="1">
        <v>838723</v>
      </c>
      <c r="B116" s="2" t="s">
        <v>258</v>
      </c>
      <c r="C116" s="2" t="s">
        <v>1083</v>
      </c>
      <c r="D116" s="2" t="s">
        <v>68</v>
      </c>
      <c r="E116" s="3" t="s">
        <v>87</v>
      </c>
      <c r="F116" s="2" t="s">
        <v>88</v>
      </c>
      <c r="G116" s="2" t="s">
        <v>106</v>
      </c>
      <c r="H116" s="2" t="s">
        <v>107</v>
      </c>
      <c r="I116" s="2" t="s">
        <v>108</v>
      </c>
      <c r="J116" s="2" t="s">
        <v>46</v>
      </c>
      <c r="K116" s="2" t="s">
        <v>47</v>
      </c>
      <c r="L116" s="2" t="s">
        <v>48</v>
      </c>
      <c r="M116" s="4">
        <v>992702116.74000001</v>
      </c>
      <c r="N116" s="4">
        <v>0</v>
      </c>
      <c r="O116" s="4">
        <v>992702116.74000001</v>
      </c>
      <c r="P116" s="4">
        <v>0</v>
      </c>
      <c r="Q116" s="3" t="s">
        <v>49</v>
      </c>
      <c r="R116" s="2" t="s">
        <v>1094</v>
      </c>
      <c r="S116" s="2" t="s">
        <v>1095</v>
      </c>
      <c r="T116" s="2" t="s">
        <v>52</v>
      </c>
      <c r="U116" s="2" t="s">
        <v>53</v>
      </c>
      <c r="V116" s="2" t="s">
        <v>1096</v>
      </c>
      <c r="W116" s="2" t="s">
        <v>55</v>
      </c>
      <c r="X116" s="2" t="s">
        <v>94</v>
      </c>
      <c r="Y116" s="2" t="s">
        <v>95</v>
      </c>
      <c r="Z116" s="2" t="s">
        <v>1055</v>
      </c>
      <c r="AA116" s="2" t="s">
        <v>1056</v>
      </c>
      <c r="AB116" s="2" t="s">
        <v>1097</v>
      </c>
      <c r="AC116" s="2" t="s">
        <v>1098</v>
      </c>
      <c r="AD116" s="2" t="s">
        <v>1099</v>
      </c>
      <c r="AE116" s="2" t="s">
        <v>1100</v>
      </c>
      <c r="AF116" s="2" t="s">
        <v>363</v>
      </c>
      <c r="AG116" s="2" t="s">
        <v>103</v>
      </c>
      <c r="AH116" s="2" t="s">
        <v>1101</v>
      </c>
      <c r="AI116" s="2" t="s">
        <v>1102</v>
      </c>
      <c r="AJ116" s="7" t="s">
        <v>65</v>
      </c>
    </row>
    <row r="117" spans="1:36" ht="15" customHeight="1" x14ac:dyDescent="0.25">
      <c r="A117" s="1">
        <v>858023</v>
      </c>
      <c r="B117" s="2" t="s">
        <v>258</v>
      </c>
      <c r="C117" s="2" t="s">
        <v>1083</v>
      </c>
      <c r="D117" s="2" t="s">
        <v>68</v>
      </c>
      <c r="E117" s="3" t="s">
        <v>187</v>
      </c>
      <c r="F117" s="2" t="s">
        <v>188</v>
      </c>
      <c r="G117" s="2" t="s">
        <v>106</v>
      </c>
      <c r="H117" s="2" t="s">
        <v>189</v>
      </c>
      <c r="I117" s="2" t="s">
        <v>190</v>
      </c>
      <c r="J117" s="2" t="s">
        <v>46</v>
      </c>
      <c r="K117" s="2" t="s">
        <v>47</v>
      </c>
      <c r="L117" s="2" t="s">
        <v>48</v>
      </c>
      <c r="M117" s="4">
        <v>222411665.90000001</v>
      </c>
      <c r="N117" s="4">
        <v>0</v>
      </c>
      <c r="O117" s="4">
        <v>222411665.90000001</v>
      </c>
      <c r="P117" s="4">
        <v>0</v>
      </c>
      <c r="Q117" s="3" t="s">
        <v>49</v>
      </c>
      <c r="R117" s="2" t="s">
        <v>1103</v>
      </c>
      <c r="S117" s="2" t="s">
        <v>1104</v>
      </c>
      <c r="T117" s="2" t="s">
        <v>52</v>
      </c>
      <c r="U117" s="2" t="s">
        <v>53</v>
      </c>
      <c r="V117" s="2" t="s">
        <v>1105</v>
      </c>
      <c r="W117" s="2" t="s">
        <v>55</v>
      </c>
      <c r="X117" s="2" t="s">
        <v>94</v>
      </c>
      <c r="Y117" s="2" t="s">
        <v>95</v>
      </c>
      <c r="Z117" s="2" t="s">
        <v>711</v>
      </c>
      <c r="AA117" s="2" t="s">
        <v>712</v>
      </c>
      <c r="AB117" s="2" t="s">
        <v>1106</v>
      </c>
      <c r="AC117" s="2" t="s">
        <v>668</v>
      </c>
      <c r="AD117" s="2" t="s">
        <v>1107</v>
      </c>
      <c r="AE117" s="2" t="s">
        <v>1108</v>
      </c>
      <c r="AF117" s="2" t="s">
        <v>1109</v>
      </c>
      <c r="AG117" s="2" t="s">
        <v>135</v>
      </c>
      <c r="AH117" s="2" t="s">
        <v>717</v>
      </c>
      <c r="AI117" s="2" t="s">
        <v>1110</v>
      </c>
      <c r="AJ117" s="7" t="s">
        <v>65</v>
      </c>
    </row>
    <row r="118" spans="1:36" ht="15" customHeight="1" x14ac:dyDescent="0.25">
      <c r="A118" s="1">
        <v>858223</v>
      </c>
      <c r="B118" s="2" t="s">
        <v>258</v>
      </c>
      <c r="C118" s="2" t="s">
        <v>1083</v>
      </c>
      <c r="D118" s="2" t="s">
        <v>68</v>
      </c>
      <c r="E118" s="3" t="s">
        <v>187</v>
      </c>
      <c r="F118" s="2" t="s">
        <v>188</v>
      </c>
      <c r="G118" s="2" t="s">
        <v>106</v>
      </c>
      <c r="H118" s="2" t="s">
        <v>189</v>
      </c>
      <c r="I118" s="2" t="s">
        <v>190</v>
      </c>
      <c r="J118" s="2" t="s">
        <v>46</v>
      </c>
      <c r="K118" s="2" t="s">
        <v>47</v>
      </c>
      <c r="L118" s="2" t="s">
        <v>48</v>
      </c>
      <c r="M118" s="4">
        <v>623366</v>
      </c>
      <c r="N118" s="4">
        <v>0</v>
      </c>
      <c r="O118" s="4">
        <v>623366</v>
      </c>
      <c r="P118" s="4">
        <v>0</v>
      </c>
      <c r="Q118" s="3" t="s">
        <v>49</v>
      </c>
      <c r="R118" s="2" t="s">
        <v>460</v>
      </c>
      <c r="S118" s="2" t="s">
        <v>461</v>
      </c>
      <c r="T118" s="2" t="s">
        <v>52</v>
      </c>
      <c r="U118" s="2" t="s">
        <v>53</v>
      </c>
      <c r="V118" s="2" t="s">
        <v>462</v>
      </c>
      <c r="W118" s="2" t="s">
        <v>55</v>
      </c>
      <c r="X118" s="2" t="s">
        <v>56</v>
      </c>
      <c r="Y118" s="2" t="s">
        <v>57</v>
      </c>
      <c r="Z118" s="2" t="s">
        <v>711</v>
      </c>
      <c r="AA118" s="2" t="s">
        <v>712</v>
      </c>
      <c r="AB118" s="2" t="s">
        <v>1111</v>
      </c>
      <c r="AC118" s="2" t="s">
        <v>1026</v>
      </c>
      <c r="AD118" s="2" t="s">
        <v>920</v>
      </c>
      <c r="AE118" s="2" t="s">
        <v>1112</v>
      </c>
      <c r="AF118" s="2" t="s">
        <v>1109</v>
      </c>
      <c r="AG118" s="2" t="s">
        <v>135</v>
      </c>
      <c r="AH118" s="2" t="s">
        <v>717</v>
      </c>
      <c r="AI118" s="2" t="s">
        <v>1113</v>
      </c>
      <c r="AJ118" s="7" t="s">
        <v>65</v>
      </c>
    </row>
    <row r="119" spans="1:36" ht="15" customHeight="1" x14ac:dyDescent="0.25">
      <c r="A119" s="1">
        <v>859823</v>
      </c>
      <c r="B119" s="2" t="s">
        <v>258</v>
      </c>
      <c r="C119" s="2" t="s">
        <v>1114</v>
      </c>
      <c r="D119" s="2" t="s">
        <v>68</v>
      </c>
      <c r="E119" s="3" t="s">
        <v>187</v>
      </c>
      <c r="F119" s="2" t="s">
        <v>188</v>
      </c>
      <c r="G119" s="2" t="s">
        <v>106</v>
      </c>
      <c r="H119" s="2" t="s">
        <v>189</v>
      </c>
      <c r="I119" s="2" t="s">
        <v>190</v>
      </c>
      <c r="J119" s="2" t="s">
        <v>46</v>
      </c>
      <c r="K119" s="2" t="s">
        <v>47</v>
      </c>
      <c r="L119" s="2" t="s">
        <v>48</v>
      </c>
      <c r="M119" s="4">
        <v>409739372</v>
      </c>
      <c r="N119" s="4">
        <v>0</v>
      </c>
      <c r="O119" s="4">
        <v>409739372</v>
      </c>
      <c r="P119" s="4">
        <v>0</v>
      </c>
      <c r="Q119" s="3" t="s">
        <v>49</v>
      </c>
      <c r="R119" s="2" t="s">
        <v>708</v>
      </c>
      <c r="S119" s="2" t="s">
        <v>709</v>
      </c>
      <c r="T119" s="2" t="s">
        <v>52</v>
      </c>
      <c r="U119" s="2" t="s">
        <v>115</v>
      </c>
      <c r="V119" s="2" t="s">
        <v>710</v>
      </c>
      <c r="W119" s="2" t="s">
        <v>55</v>
      </c>
      <c r="X119" s="2" t="s">
        <v>56</v>
      </c>
      <c r="Y119" s="2" t="s">
        <v>57</v>
      </c>
      <c r="Z119" s="2" t="s">
        <v>1115</v>
      </c>
      <c r="AA119" s="2" t="s">
        <v>1116</v>
      </c>
      <c r="AB119" s="2" t="s">
        <v>1117</v>
      </c>
      <c r="AC119" s="2" t="s">
        <v>1118</v>
      </c>
      <c r="AD119" s="2" t="s">
        <v>1119</v>
      </c>
      <c r="AE119" s="2" t="s">
        <v>1120</v>
      </c>
      <c r="AF119" s="2" t="s">
        <v>1121</v>
      </c>
      <c r="AG119" s="2" t="s">
        <v>203</v>
      </c>
      <c r="AH119" s="2" t="s">
        <v>1122</v>
      </c>
      <c r="AI119" s="2" t="s">
        <v>1123</v>
      </c>
      <c r="AJ119" s="7" t="s">
        <v>65</v>
      </c>
    </row>
    <row r="120" spans="1:36" ht="15" customHeight="1" x14ac:dyDescent="0.25">
      <c r="A120" s="1">
        <v>859923</v>
      </c>
      <c r="B120" s="2" t="s">
        <v>258</v>
      </c>
      <c r="C120" s="2" t="s">
        <v>1114</v>
      </c>
      <c r="D120" s="2" t="s">
        <v>68</v>
      </c>
      <c r="E120" s="3" t="s">
        <v>87</v>
      </c>
      <c r="F120" s="2" t="s">
        <v>88</v>
      </c>
      <c r="G120" s="2" t="s">
        <v>106</v>
      </c>
      <c r="H120" s="2" t="s">
        <v>107</v>
      </c>
      <c r="I120" s="2" t="s">
        <v>108</v>
      </c>
      <c r="J120" s="2" t="s">
        <v>46</v>
      </c>
      <c r="K120" s="2" t="s">
        <v>47</v>
      </c>
      <c r="L120" s="2" t="s">
        <v>48</v>
      </c>
      <c r="M120" s="4">
        <v>197679475.08000001</v>
      </c>
      <c r="N120" s="4">
        <v>0</v>
      </c>
      <c r="O120" s="4">
        <v>197679475.08000001</v>
      </c>
      <c r="P120" s="4">
        <v>0</v>
      </c>
      <c r="Q120" s="3" t="s">
        <v>49</v>
      </c>
      <c r="R120" s="2" t="s">
        <v>1124</v>
      </c>
      <c r="S120" s="2" t="s">
        <v>1125</v>
      </c>
      <c r="T120" s="2" t="s">
        <v>52</v>
      </c>
      <c r="U120" s="2" t="s">
        <v>115</v>
      </c>
      <c r="V120" s="2" t="s">
        <v>1126</v>
      </c>
      <c r="W120" s="2" t="s">
        <v>55</v>
      </c>
      <c r="X120" s="2" t="s">
        <v>194</v>
      </c>
      <c r="Y120" s="2" t="s">
        <v>195</v>
      </c>
      <c r="Z120" s="2" t="s">
        <v>1055</v>
      </c>
      <c r="AA120" s="2" t="s">
        <v>1056</v>
      </c>
      <c r="AB120" s="2" t="s">
        <v>1127</v>
      </c>
      <c r="AC120" s="2" t="s">
        <v>1128</v>
      </c>
      <c r="AD120" s="2" t="s">
        <v>1129</v>
      </c>
      <c r="AE120" s="2" t="s">
        <v>1130</v>
      </c>
      <c r="AF120" s="2" t="s">
        <v>1121</v>
      </c>
      <c r="AG120" s="2" t="s">
        <v>103</v>
      </c>
      <c r="AH120" s="2" t="s">
        <v>1131</v>
      </c>
      <c r="AI120" s="2" t="s">
        <v>1132</v>
      </c>
      <c r="AJ120" s="7" t="s">
        <v>65</v>
      </c>
    </row>
    <row r="121" spans="1:36" ht="15" customHeight="1" x14ac:dyDescent="0.25">
      <c r="A121" s="1">
        <v>860023</v>
      </c>
      <c r="B121" s="2" t="s">
        <v>258</v>
      </c>
      <c r="C121" s="2" t="s">
        <v>1114</v>
      </c>
      <c r="D121" s="2" t="s">
        <v>68</v>
      </c>
      <c r="E121" s="3" t="s">
        <v>87</v>
      </c>
      <c r="F121" s="2" t="s">
        <v>88</v>
      </c>
      <c r="G121" s="2" t="s">
        <v>106</v>
      </c>
      <c r="H121" s="2" t="s">
        <v>107</v>
      </c>
      <c r="I121" s="2" t="s">
        <v>108</v>
      </c>
      <c r="J121" s="2" t="s">
        <v>46</v>
      </c>
      <c r="K121" s="2" t="s">
        <v>47</v>
      </c>
      <c r="L121" s="2" t="s">
        <v>48</v>
      </c>
      <c r="M121" s="4">
        <v>120487500</v>
      </c>
      <c r="N121" s="4">
        <v>0</v>
      </c>
      <c r="O121" s="4">
        <v>120487500</v>
      </c>
      <c r="P121" s="4">
        <v>0</v>
      </c>
      <c r="Q121" s="3" t="s">
        <v>49</v>
      </c>
      <c r="R121" s="2" t="s">
        <v>1133</v>
      </c>
      <c r="S121" s="2" t="s">
        <v>1134</v>
      </c>
      <c r="T121" s="2" t="s">
        <v>52</v>
      </c>
      <c r="U121" s="2" t="s">
        <v>53</v>
      </c>
      <c r="V121" s="2" t="s">
        <v>1135</v>
      </c>
      <c r="W121" s="2" t="s">
        <v>55</v>
      </c>
      <c r="X121" s="2" t="s">
        <v>94</v>
      </c>
      <c r="Y121" s="2" t="s">
        <v>95</v>
      </c>
      <c r="Z121" s="2" t="s">
        <v>1055</v>
      </c>
      <c r="AA121" s="2" t="s">
        <v>1056</v>
      </c>
      <c r="AB121" s="2" t="s">
        <v>1136</v>
      </c>
      <c r="AC121" s="2" t="s">
        <v>1137</v>
      </c>
      <c r="AD121" s="2" t="s">
        <v>1138</v>
      </c>
      <c r="AE121" s="2" t="s">
        <v>1139</v>
      </c>
      <c r="AF121" s="2" t="s">
        <v>1121</v>
      </c>
      <c r="AG121" s="2" t="s">
        <v>103</v>
      </c>
      <c r="AH121" s="2" t="s">
        <v>1140</v>
      </c>
      <c r="AI121" s="2" t="s">
        <v>1132</v>
      </c>
      <c r="AJ121" s="7" t="s">
        <v>65</v>
      </c>
    </row>
    <row r="122" spans="1:36" ht="15" customHeight="1" x14ac:dyDescent="0.25">
      <c r="A122" s="1">
        <v>860123</v>
      </c>
      <c r="B122" s="2" t="s">
        <v>258</v>
      </c>
      <c r="C122" s="2" t="s">
        <v>1114</v>
      </c>
      <c r="D122" s="2" t="s">
        <v>68</v>
      </c>
      <c r="E122" s="3" t="s">
        <v>87</v>
      </c>
      <c r="F122" s="2" t="s">
        <v>88</v>
      </c>
      <c r="G122" s="2" t="s">
        <v>106</v>
      </c>
      <c r="H122" s="2" t="s">
        <v>107</v>
      </c>
      <c r="I122" s="2" t="s">
        <v>108</v>
      </c>
      <c r="J122" s="2" t="s">
        <v>46</v>
      </c>
      <c r="K122" s="2" t="s">
        <v>47</v>
      </c>
      <c r="L122" s="2" t="s">
        <v>48</v>
      </c>
      <c r="M122" s="4">
        <v>103577965.09999999</v>
      </c>
      <c r="N122" s="4">
        <v>0</v>
      </c>
      <c r="O122" s="4">
        <v>103577965.09999999</v>
      </c>
      <c r="P122" s="4">
        <v>0</v>
      </c>
      <c r="Q122" s="3" t="s">
        <v>49</v>
      </c>
      <c r="R122" s="2" t="s">
        <v>1094</v>
      </c>
      <c r="S122" s="2" t="s">
        <v>1095</v>
      </c>
      <c r="T122" s="2" t="s">
        <v>52</v>
      </c>
      <c r="U122" s="2" t="s">
        <v>53</v>
      </c>
      <c r="V122" s="2" t="s">
        <v>1096</v>
      </c>
      <c r="W122" s="2" t="s">
        <v>55</v>
      </c>
      <c r="X122" s="2" t="s">
        <v>94</v>
      </c>
      <c r="Y122" s="2" t="s">
        <v>95</v>
      </c>
      <c r="Z122" s="2" t="s">
        <v>1055</v>
      </c>
      <c r="AA122" s="2" t="s">
        <v>1056</v>
      </c>
      <c r="AB122" s="2" t="s">
        <v>1141</v>
      </c>
      <c r="AC122" s="2" t="s">
        <v>503</v>
      </c>
      <c r="AD122" s="2" t="s">
        <v>1085</v>
      </c>
      <c r="AE122" s="2" t="s">
        <v>1142</v>
      </c>
      <c r="AF122" s="2" t="s">
        <v>1121</v>
      </c>
      <c r="AG122" s="2" t="s">
        <v>103</v>
      </c>
      <c r="AH122" s="2" t="s">
        <v>1143</v>
      </c>
      <c r="AI122" s="2" t="s">
        <v>1132</v>
      </c>
      <c r="AJ122" s="7" t="s">
        <v>65</v>
      </c>
    </row>
    <row r="123" spans="1:36" ht="15" customHeight="1" x14ac:dyDescent="0.25">
      <c r="A123" s="1">
        <v>860923</v>
      </c>
      <c r="B123" s="2" t="s">
        <v>258</v>
      </c>
      <c r="C123" s="2" t="s">
        <v>1144</v>
      </c>
      <c r="D123" s="2" t="s">
        <v>68</v>
      </c>
      <c r="E123" s="3" t="s">
        <v>187</v>
      </c>
      <c r="F123" s="2" t="s">
        <v>188</v>
      </c>
      <c r="G123" s="2" t="s">
        <v>106</v>
      </c>
      <c r="H123" s="2" t="s">
        <v>189</v>
      </c>
      <c r="I123" s="2" t="s">
        <v>190</v>
      </c>
      <c r="J123" s="2" t="s">
        <v>46</v>
      </c>
      <c r="K123" s="2" t="s">
        <v>47</v>
      </c>
      <c r="L123" s="2" t="s">
        <v>48</v>
      </c>
      <c r="M123" s="4">
        <v>41320246</v>
      </c>
      <c r="N123" s="4">
        <v>0</v>
      </c>
      <c r="O123" s="4">
        <v>41320246</v>
      </c>
      <c r="P123" s="4">
        <v>0</v>
      </c>
      <c r="Q123" s="3" t="s">
        <v>49</v>
      </c>
      <c r="R123" s="2" t="s">
        <v>708</v>
      </c>
      <c r="S123" s="2" t="s">
        <v>709</v>
      </c>
      <c r="T123" s="2" t="s">
        <v>52</v>
      </c>
      <c r="U123" s="2" t="s">
        <v>115</v>
      </c>
      <c r="V123" s="2" t="s">
        <v>710</v>
      </c>
      <c r="W123" s="2" t="s">
        <v>55</v>
      </c>
      <c r="X123" s="2" t="s">
        <v>56</v>
      </c>
      <c r="Y123" s="2" t="s">
        <v>57</v>
      </c>
      <c r="Z123" s="2" t="s">
        <v>1145</v>
      </c>
      <c r="AA123" s="2" t="s">
        <v>1146</v>
      </c>
      <c r="AB123" s="2" t="s">
        <v>1147</v>
      </c>
      <c r="AC123" s="2" t="s">
        <v>1148</v>
      </c>
      <c r="AD123" s="2" t="s">
        <v>1149</v>
      </c>
      <c r="AE123" s="2" t="s">
        <v>1150</v>
      </c>
      <c r="AF123" s="2" t="s">
        <v>1121</v>
      </c>
      <c r="AG123" s="2" t="s">
        <v>135</v>
      </c>
      <c r="AH123" s="2" t="s">
        <v>1151</v>
      </c>
      <c r="AI123" s="2" t="s">
        <v>1152</v>
      </c>
      <c r="AJ123" s="7" t="s">
        <v>65</v>
      </c>
    </row>
    <row r="124" spans="1:36" ht="15" customHeight="1" x14ac:dyDescent="0.25">
      <c r="A124" s="1">
        <v>860923</v>
      </c>
      <c r="B124" s="2" t="s">
        <v>258</v>
      </c>
      <c r="C124" s="2" t="s">
        <v>1144</v>
      </c>
      <c r="D124" s="2" t="s">
        <v>68</v>
      </c>
      <c r="E124" s="3" t="s">
        <v>187</v>
      </c>
      <c r="F124" s="2" t="s">
        <v>188</v>
      </c>
      <c r="G124" s="2" t="s">
        <v>106</v>
      </c>
      <c r="H124" s="2" t="s">
        <v>189</v>
      </c>
      <c r="I124" s="2" t="s">
        <v>190</v>
      </c>
      <c r="J124" s="2" t="s">
        <v>46</v>
      </c>
      <c r="K124" s="2" t="s">
        <v>47</v>
      </c>
      <c r="L124" s="2" t="s">
        <v>48</v>
      </c>
      <c r="M124" s="4">
        <v>225262773.53999999</v>
      </c>
      <c r="N124" s="4">
        <v>0</v>
      </c>
      <c r="O124" s="4">
        <v>225262773.53999999</v>
      </c>
      <c r="P124" s="4">
        <v>0</v>
      </c>
      <c r="Q124" s="3" t="s">
        <v>49</v>
      </c>
      <c r="R124" s="2" t="s">
        <v>708</v>
      </c>
      <c r="S124" s="2" t="s">
        <v>709</v>
      </c>
      <c r="T124" s="2" t="s">
        <v>52</v>
      </c>
      <c r="U124" s="2" t="s">
        <v>115</v>
      </c>
      <c r="V124" s="2" t="s">
        <v>710</v>
      </c>
      <c r="W124" s="2" t="s">
        <v>55</v>
      </c>
      <c r="X124" s="2" t="s">
        <v>56</v>
      </c>
      <c r="Y124" s="2" t="s">
        <v>57</v>
      </c>
      <c r="Z124" s="2" t="s">
        <v>1145</v>
      </c>
      <c r="AA124" s="2" t="s">
        <v>1146</v>
      </c>
      <c r="AB124" s="2" t="s">
        <v>1147</v>
      </c>
      <c r="AC124" s="2" t="s">
        <v>1148</v>
      </c>
      <c r="AD124" s="2" t="s">
        <v>1149</v>
      </c>
      <c r="AE124" s="2" t="s">
        <v>1150</v>
      </c>
      <c r="AF124" s="2" t="s">
        <v>1121</v>
      </c>
      <c r="AG124" s="2" t="s">
        <v>135</v>
      </c>
      <c r="AH124" s="2" t="s">
        <v>1151</v>
      </c>
      <c r="AI124" s="2" t="s">
        <v>1152</v>
      </c>
      <c r="AJ124" s="7" t="s">
        <v>65</v>
      </c>
    </row>
    <row r="125" spans="1:36" ht="15" customHeight="1" x14ac:dyDescent="0.25">
      <c r="A125" s="1">
        <v>861023</v>
      </c>
      <c r="B125" s="2" t="s">
        <v>258</v>
      </c>
      <c r="C125" s="2" t="s">
        <v>1144</v>
      </c>
      <c r="D125" s="2" t="s">
        <v>68</v>
      </c>
      <c r="E125" s="3" t="s">
        <v>187</v>
      </c>
      <c r="F125" s="2" t="s">
        <v>188</v>
      </c>
      <c r="G125" s="2" t="s">
        <v>106</v>
      </c>
      <c r="H125" s="2" t="s">
        <v>189</v>
      </c>
      <c r="I125" s="2" t="s">
        <v>190</v>
      </c>
      <c r="J125" s="2" t="s">
        <v>46</v>
      </c>
      <c r="K125" s="2" t="s">
        <v>47</v>
      </c>
      <c r="L125" s="2" t="s">
        <v>48</v>
      </c>
      <c r="M125" s="4">
        <v>129121</v>
      </c>
      <c r="N125" s="4">
        <v>0</v>
      </c>
      <c r="O125" s="4">
        <v>129121</v>
      </c>
      <c r="P125" s="4">
        <v>0</v>
      </c>
      <c r="Q125" s="3" t="s">
        <v>49</v>
      </c>
      <c r="R125" s="2" t="s">
        <v>674</v>
      </c>
      <c r="S125" s="2" t="s">
        <v>675</v>
      </c>
      <c r="T125" s="2" t="s">
        <v>52</v>
      </c>
      <c r="U125" s="2" t="s">
        <v>115</v>
      </c>
      <c r="V125" s="2" t="s">
        <v>676</v>
      </c>
      <c r="W125" s="2" t="s">
        <v>55</v>
      </c>
      <c r="X125" s="2" t="s">
        <v>56</v>
      </c>
      <c r="Y125" s="2" t="s">
        <v>57</v>
      </c>
      <c r="Z125" s="2" t="s">
        <v>1145</v>
      </c>
      <c r="AA125" s="2" t="s">
        <v>1146</v>
      </c>
      <c r="AB125" s="2" t="s">
        <v>1153</v>
      </c>
      <c r="AC125" s="2" t="s">
        <v>844</v>
      </c>
      <c r="AD125" s="2" t="s">
        <v>880</v>
      </c>
      <c r="AE125" s="2" t="s">
        <v>1154</v>
      </c>
      <c r="AF125" s="2" t="s">
        <v>1121</v>
      </c>
      <c r="AG125" s="2" t="s">
        <v>135</v>
      </c>
      <c r="AH125" s="2" t="s">
        <v>1151</v>
      </c>
      <c r="AI125" s="2" t="s">
        <v>1155</v>
      </c>
      <c r="AJ125" s="7" t="s">
        <v>65</v>
      </c>
    </row>
    <row r="126" spans="1:36" ht="15" customHeight="1" x14ac:dyDescent="0.25">
      <c r="A126" s="1">
        <v>861123</v>
      </c>
      <c r="B126" s="2" t="s">
        <v>258</v>
      </c>
      <c r="C126" s="2" t="s">
        <v>1144</v>
      </c>
      <c r="D126" s="2" t="s">
        <v>68</v>
      </c>
      <c r="E126" s="3" t="s">
        <v>187</v>
      </c>
      <c r="F126" s="2" t="s">
        <v>188</v>
      </c>
      <c r="G126" s="2" t="s">
        <v>106</v>
      </c>
      <c r="H126" s="2" t="s">
        <v>189</v>
      </c>
      <c r="I126" s="2" t="s">
        <v>190</v>
      </c>
      <c r="J126" s="2" t="s">
        <v>46</v>
      </c>
      <c r="K126" s="2" t="s">
        <v>47</v>
      </c>
      <c r="L126" s="2" t="s">
        <v>48</v>
      </c>
      <c r="M126" s="4">
        <v>1637177</v>
      </c>
      <c r="N126" s="4">
        <v>0</v>
      </c>
      <c r="O126" s="4">
        <v>1637177</v>
      </c>
      <c r="P126" s="4">
        <v>0</v>
      </c>
      <c r="Q126" s="3" t="s">
        <v>49</v>
      </c>
      <c r="R126" s="2" t="s">
        <v>674</v>
      </c>
      <c r="S126" s="2" t="s">
        <v>675</v>
      </c>
      <c r="T126" s="2" t="s">
        <v>52</v>
      </c>
      <c r="U126" s="2" t="s">
        <v>115</v>
      </c>
      <c r="V126" s="2" t="s">
        <v>676</v>
      </c>
      <c r="W126" s="2" t="s">
        <v>55</v>
      </c>
      <c r="X126" s="2" t="s">
        <v>56</v>
      </c>
      <c r="Y126" s="2" t="s">
        <v>57</v>
      </c>
      <c r="Z126" s="2" t="s">
        <v>1145</v>
      </c>
      <c r="AA126" s="2" t="s">
        <v>1146</v>
      </c>
      <c r="AB126" s="2" t="s">
        <v>1156</v>
      </c>
      <c r="AC126" s="2" t="s">
        <v>1157</v>
      </c>
      <c r="AD126" s="2" t="s">
        <v>1158</v>
      </c>
      <c r="AE126" s="2" t="s">
        <v>1159</v>
      </c>
      <c r="AF126" s="2" t="s">
        <v>1121</v>
      </c>
      <c r="AG126" s="2" t="s">
        <v>135</v>
      </c>
      <c r="AH126" s="2" t="s">
        <v>1151</v>
      </c>
      <c r="AI126" s="2" t="s">
        <v>1160</v>
      </c>
      <c r="AJ126" s="7" t="s">
        <v>65</v>
      </c>
    </row>
    <row r="127" spans="1:36" ht="15" customHeight="1" x14ac:dyDescent="0.25">
      <c r="A127" s="1">
        <v>861123</v>
      </c>
      <c r="B127" s="2" t="s">
        <v>258</v>
      </c>
      <c r="C127" s="2" t="s">
        <v>1144</v>
      </c>
      <c r="D127" s="2" t="s">
        <v>68</v>
      </c>
      <c r="E127" s="3" t="s">
        <v>187</v>
      </c>
      <c r="F127" s="2" t="s">
        <v>188</v>
      </c>
      <c r="G127" s="2" t="s">
        <v>106</v>
      </c>
      <c r="H127" s="2" t="s">
        <v>189</v>
      </c>
      <c r="I127" s="2" t="s">
        <v>190</v>
      </c>
      <c r="J127" s="2" t="s">
        <v>46</v>
      </c>
      <c r="K127" s="2" t="s">
        <v>47</v>
      </c>
      <c r="L127" s="2" t="s">
        <v>48</v>
      </c>
      <c r="M127" s="4">
        <v>226549</v>
      </c>
      <c r="N127" s="4">
        <v>0</v>
      </c>
      <c r="O127" s="4">
        <v>226549</v>
      </c>
      <c r="P127" s="4">
        <v>0</v>
      </c>
      <c r="Q127" s="3" t="s">
        <v>49</v>
      </c>
      <c r="R127" s="2" t="s">
        <v>674</v>
      </c>
      <c r="S127" s="2" t="s">
        <v>675</v>
      </c>
      <c r="T127" s="2" t="s">
        <v>52</v>
      </c>
      <c r="U127" s="2" t="s">
        <v>115</v>
      </c>
      <c r="V127" s="2" t="s">
        <v>676</v>
      </c>
      <c r="W127" s="2" t="s">
        <v>55</v>
      </c>
      <c r="X127" s="2" t="s">
        <v>56</v>
      </c>
      <c r="Y127" s="2" t="s">
        <v>57</v>
      </c>
      <c r="Z127" s="2" t="s">
        <v>1145</v>
      </c>
      <c r="AA127" s="2" t="s">
        <v>1146</v>
      </c>
      <c r="AB127" s="2" t="s">
        <v>1156</v>
      </c>
      <c r="AC127" s="2" t="s">
        <v>1157</v>
      </c>
      <c r="AD127" s="2" t="s">
        <v>1158</v>
      </c>
      <c r="AE127" s="2" t="s">
        <v>1159</v>
      </c>
      <c r="AF127" s="2" t="s">
        <v>1121</v>
      </c>
      <c r="AG127" s="2" t="s">
        <v>135</v>
      </c>
      <c r="AH127" s="2" t="s">
        <v>1151</v>
      </c>
      <c r="AI127" s="2" t="s">
        <v>1160</v>
      </c>
      <c r="AJ127" s="7" t="s">
        <v>65</v>
      </c>
    </row>
    <row r="128" spans="1:36" ht="15" customHeight="1" x14ac:dyDescent="0.25">
      <c r="A128" s="1">
        <v>861223</v>
      </c>
      <c r="B128" s="2" t="s">
        <v>258</v>
      </c>
      <c r="C128" s="2" t="s">
        <v>1161</v>
      </c>
      <c r="D128" s="2" t="s">
        <v>68</v>
      </c>
      <c r="E128" s="3" t="s">
        <v>187</v>
      </c>
      <c r="F128" s="2" t="s">
        <v>188</v>
      </c>
      <c r="G128" s="2" t="s">
        <v>106</v>
      </c>
      <c r="H128" s="2" t="s">
        <v>189</v>
      </c>
      <c r="I128" s="2" t="s">
        <v>190</v>
      </c>
      <c r="J128" s="2" t="s">
        <v>46</v>
      </c>
      <c r="K128" s="2" t="s">
        <v>47</v>
      </c>
      <c r="L128" s="2" t="s">
        <v>48</v>
      </c>
      <c r="M128" s="4">
        <v>90361</v>
      </c>
      <c r="N128" s="4">
        <v>0</v>
      </c>
      <c r="O128" s="4">
        <v>90361</v>
      </c>
      <c r="P128" s="4">
        <v>0</v>
      </c>
      <c r="Q128" s="3" t="s">
        <v>49</v>
      </c>
      <c r="R128" s="2" t="s">
        <v>674</v>
      </c>
      <c r="S128" s="2" t="s">
        <v>675</v>
      </c>
      <c r="T128" s="2" t="s">
        <v>52</v>
      </c>
      <c r="U128" s="2" t="s">
        <v>115</v>
      </c>
      <c r="V128" s="2" t="s">
        <v>676</v>
      </c>
      <c r="W128" s="2" t="s">
        <v>55</v>
      </c>
      <c r="X128" s="2" t="s">
        <v>56</v>
      </c>
      <c r="Y128" s="2" t="s">
        <v>57</v>
      </c>
      <c r="Z128" s="2" t="s">
        <v>1145</v>
      </c>
      <c r="AA128" s="2" t="s">
        <v>1146</v>
      </c>
      <c r="AB128" s="2" t="s">
        <v>1162</v>
      </c>
      <c r="AC128" s="2" t="s">
        <v>971</v>
      </c>
      <c r="AD128" s="2" t="s">
        <v>817</v>
      </c>
      <c r="AE128" s="2" t="s">
        <v>1163</v>
      </c>
      <c r="AF128" s="2" t="s">
        <v>1121</v>
      </c>
      <c r="AG128" s="2" t="s">
        <v>135</v>
      </c>
      <c r="AH128" s="2" t="s">
        <v>1151</v>
      </c>
      <c r="AI128" s="2" t="s">
        <v>1164</v>
      </c>
      <c r="AJ128" s="7" t="s">
        <v>65</v>
      </c>
    </row>
    <row r="129" spans="1:36" ht="15" customHeight="1" x14ac:dyDescent="0.25">
      <c r="A129" s="1">
        <v>861323</v>
      </c>
      <c r="B129" s="2" t="s">
        <v>258</v>
      </c>
      <c r="C129" s="2" t="s">
        <v>1161</v>
      </c>
      <c r="D129" s="2" t="s">
        <v>68</v>
      </c>
      <c r="E129" s="3" t="s">
        <v>187</v>
      </c>
      <c r="F129" s="2" t="s">
        <v>188</v>
      </c>
      <c r="G129" s="2" t="s">
        <v>106</v>
      </c>
      <c r="H129" s="2" t="s">
        <v>189</v>
      </c>
      <c r="I129" s="2" t="s">
        <v>190</v>
      </c>
      <c r="J129" s="2" t="s">
        <v>46</v>
      </c>
      <c r="K129" s="2" t="s">
        <v>47</v>
      </c>
      <c r="L129" s="2" t="s">
        <v>48</v>
      </c>
      <c r="M129" s="4">
        <v>108853518.59999999</v>
      </c>
      <c r="N129" s="4">
        <v>0</v>
      </c>
      <c r="O129" s="4">
        <v>108853518.59999999</v>
      </c>
      <c r="P129" s="4">
        <v>0</v>
      </c>
      <c r="Q129" s="3" t="s">
        <v>49</v>
      </c>
      <c r="R129" s="2" t="s">
        <v>708</v>
      </c>
      <c r="S129" s="2" t="s">
        <v>709</v>
      </c>
      <c r="T129" s="2" t="s">
        <v>52</v>
      </c>
      <c r="U129" s="2" t="s">
        <v>115</v>
      </c>
      <c r="V129" s="2" t="s">
        <v>710</v>
      </c>
      <c r="W129" s="2" t="s">
        <v>55</v>
      </c>
      <c r="X129" s="2" t="s">
        <v>56</v>
      </c>
      <c r="Y129" s="2" t="s">
        <v>57</v>
      </c>
      <c r="Z129" s="2" t="s">
        <v>1145</v>
      </c>
      <c r="AA129" s="2" t="s">
        <v>1146</v>
      </c>
      <c r="AB129" s="2" t="s">
        <v>1165</v>
      </c>
      <c r="AC129" s="2" t="s">
        <v>1166</v>
      </c>
      <c r="AD129" s="2" t="s">
        <v>1167</v>
      </c>
      <c r="AE129" s="2" t="s">
        <v>1168</v>
      </c>
      <c r="AF129" s="2" t="s">
        <v>1121</v>
      </c>
      <c r="AG129" s="2" t="s">
        <v>135</v>
      </c>
      <c r="AH129" s="2" t="s">
        <v>1151</v>
      </c>
      <c r="AI129" s="2" t="s">
        <v>1169</v>
      </c>
      <c r="AJ129" s="7" t="s">
        <v>65</v>
      </c>
    </row>
    <row r="130" spans="1:36" ht="15" customHeight="1" x14ac:dyDescent="0.25">
      <c r="A130" s="1">
        <v>861423</v>
      </c>
      <c r="B130" s="2" t="s">
        <v>258</v>
      </c>
      <c r="C130" s="2" t="s">
        <v>1161</v>
      </c>
      <c r="D130" s="2" t="s">
        <v>68</v>
      </c>
      <c r="E130" s="3" t="s">
        <v>187</v>
      </c>
      <c r="F130" s="2" t="s">
        <v>188</v>
      </c>
      <c r="G130" s="2" t="s">
        <v>106</v>
      </c>
      <c r="H130" s="2" t="s">
        <v>189</v>
      </c>
      <c r="I130" s="2" t="s">
        <v>190</v>
      </c>
      <c r="J130" s="2" t="s">
        <v>46</v>
      </c>
      <c r="K130" s="2" t="s">
        <v>47</v>
      </c>
      <c r="L130" s="2" t="s">
        <v>48</v>
      </c>
      <c r="M130" s="4">
        <v>54974</v>
      </c>
      <c r="N130" s="4">
        <v>0</v>
      </c>
      <c r="O130" s="4">
        <v>54974</v>
      </c>
      <c r="P130" s="4">
        <v>0</v>
      </c>
      <c r="Q130" s="3" t="s">
        <v>49</v>
      </c>
      <c r="R130" s="2" t="s">
        <v>674</v>
      </c>
      <c r="S130" s="2" t="s">
        <v>675</v>
      </c>
      <c r="T130" s="2" t="s">
        <v>52</v>
      </c>
      <c r="U130" s="2" t="s">
        <v>115</v>
      </c>
      <c r="V130" s="2" t="s">
        <v>676</v>
      </c>
      <c r="W130" s="2" t="s">
        <v>55</v>
      </c>
      <c r="X130" s="2" t="s">
        <v>56</v>
      </c>
      <c r="Y130" s="2" t="s">
        <v>57</v>
      </c>
      <c r="Z130" s="2" t="s">
        <v>1145</v>
      </c>
      <c r="AA130" s="2" t="s">
        <v>1146</v>
      </c>
      <c r="AB130" s="2" t="s">
        <v>1170</v>
      </c>
      <c r="AC130" s="2" t="s">
        <v>770</v>
      </c>
      <c r="AD130" s="2" t="s">
        <v>1171</v>
      </c>
      <c r="AE130" s="2" t="s">
        <v>1172</v>
      </c>
      <c r="AF130" s="2" t="s">
        <v>1121</v>
      </c>
      <c r="AG130" s="2" t="s">
        <v>135</v>
      </c>
      <c r="AH130" s="2" t="s">
        <v>1151</v>
      </c>
      <c r="AI130" s="2" t="s">
        <v>1173</v>
      </c>
      <c r="AJ130" s="7" t="s">
        <v>65</v>
      </c>
    </row>
    <row r="131" spans="1:36" ht="15" customHeight="1" x14ac:dyDescent="0.25">
      <c r="A131" s="1">
        <v>861523</v>
      </c>
      <c r="B131" s="2" t="s">
        <v>258</v>
      </c>
      <c r="C131" s="2" t="s">
        <v>1161</v>
      </c>
      <c r="D131" s="2" t="s">
        <v>68</v>
      </c>
      <c r="E131" s="3" t="s">
        <v>187</v>
      </c>
      <c r="F131" s="2" t="s">
        <v>188</v>
      </c>
      <c r="G131" s="2" t="s">
        <v>106</v>
      </c>
      <c r="H131" s="2" t="s">
        <v>189</v>
      </c>
      <c r="I131" s="2" t="s">
        <v>190</v>
      </c>
      <c r="J131" s="2" t="s">
        <v>46</v>
      </c>
      <c r="K131" s="2" t="s">
        <v>47</v>
      </c>
      <c r="L131" s="2" t="s">
        <v>48</v>
      </c>
      <c r="M131" s="4">
        <v>767533</v>
      </c>
      <c r="N131" s="4">
        <v>0</v>
      </c>
      <c r="O131" s="4">
        <v>767533</v>
      </c>
      <c r="P131" s="4">
        <v>0</v>
      </c>
      <c r="Q131" s="3" t="s">
        <v>49</v>
      </c>
      <c r="R131" s="2" t="s">
        <v>674</v>
      </c>
      <c r="S131" s="2" t="s">
        <v>675</v>
      </c>
      <c r="T131" s="2" t="s">
        <v>52</v>
      </c>
      <c r="U131" s="2" t="s">
        <v>115</v>
      </c>
      <c r="V131" s="2" t="s">
        <v>676</v>
      </c>
      <c r="W131" s="2" t="s">
        <v>55</v>
      </c>
      <c r="X131" s="2" t="s">
        <v>56</v>
      </c>
      <c r="Y131" s="2" t="s">
        <v>57</v>
      </c>
      <c r="Z131" s="2" t="s">
        <v>1145</v>
      </c>
      <c r="AA131" s="2" t="s">
        <v>1146</v>
      </c>
      <c r="AB131" s="2" t="s">
        <v>1174</v>
      </c>
      <c r="AC131" s="2" t="s">
        <v>1175</v>
      </c>
      <c r="AD131" s="2" t="s">
        <v>1176</v>
      </c>
      <c r="AE131" s="2" t="s">
        <v>1177</v>
      </c>
      <c r="AF131" s="2" t="s">
        <v>1121</v>
      </c>
      <c r="AG131" s="2" t="s">
        <v>135</v>
      </c>
      <c r="AH131" s="2" t="s">
        <v>1151</v>
      </c>
      <c r="AI131" s="2" t="s">
        <v>1178</v>
      </c>
      <c r="AJ131" s="7" t="s">
        <v>65</v>
      </c>
    </row>
    <row r="132" spans="1:36" ht="15" customHeight="1" x14ac:dyDescent="0.25">
      <c r="A132" s="1">
        <v>861623</v>
      </c>
      <c r="B132" s="2" t="s">
        <v>258</v>
      </c>
      <c r="C132" s="2" t="s">
        <v>1161</v>
      </c>
      <c r="D132" s="2" t="s">
        <v>68</v>
      </c>
      <c r="E132" s="3" t="s">
        <v>187</v>
      </c>
      <c r="F132" s="2" t="s">
        <v>188</v>
      </c>
      <c r="G132" s="2" t="s">
        <v>106</v>
      </c>
      <c r="H132" s="2" t="s">
        <v>189</v>
      </c>
      <c r="I132" s="2" t="s">
        <v>190</v>
      </c>
      <c r="J132" s="2" t="s">
        <v>46</v>
      </c>
      <c r="K132" s="2" t="s">
        <v>47</v>
      </c>
      <c r="L132" s="2" t="s">
        <v>48</v>
      </c>
      <c r="M132" s="4">
        <v>38458</v>
      </c>
      <c r="N132" s="4">
        <v>0</v>
      </c>
      <c r="O132" s="4">
        <v>38458</v>
      </c>
      <c r="P132" s="4">
        <v>0</v>
      </c>
      <c r="Q132" s="3" t="s">
        <v>49</v>
      </c>
      <c r="R132" s="2" t="s">
        <v>674</v>
      </c>
      <c r="S132" s="2" t="s">
        <v>675</v>
      </c>
      <c r="T132" s="2" t="s">
        <v>52</v>
      </c>
      <c r="U132" s="2" t="s">
        <v>115</v>
      </c>
      <c r="V132" s="2" t="s">
        <v>676</v>
      </c>
      <c r="W132" s="2" t="s">
        <v>55</v>
      </c>
      <c r="X132" s="2" t="s">
        <v>56</v>
      </c>
      <c r="Y132" s="2" t="s">
        <v>57</v>
      </c>
      <c r="Z132" s="2" t="s">
        <v>1145</v>
      </c>
      <c r="AA132" s="2" t="s">
        <v>1146</v>
      </c>
      <c r="AB132" s="2" t="s">
        <v>1179</v>
      </c>
      <c r="AC132" s="2" t="s">
        <v>813</v>
      </c>
      <c r="AD132" s="2" t="s">
        <v>949</v>
      </c>
      <c r="AE132" s="2" t="s">
        <v>1180</v>
      </c>
      <c r="AF132" s="2" t="s">
        <v>1121</v>
      </c>
      <c r="AG132" s="2" t="s">
        <v>135</v>
      </c>
      <c r="AH132" s="2" t="s">
        <v>1151</v>
      </c>
      <c r="AI132" s="2" t="s">
        <v>1181</v>
      </c>
      <c r="AJ132" s="7" t="s">
        <v>65</v>
      </c>
    </row>
    <row r="133" spans="1:36" ht="15" customHeight="1" x14ac:dyDescent="0.25">
      <c r="A133" s="1">
        <v>861723</v>
      </c>
      <c r="B133" s="2" t="s">
        <v>258</v>
      </c>
      <c r="C133" s="2" t="s">
        <v>1182</v>
      </c>
      <c r="D133" s="2" t="s">
        <v>68</v>
      </c>
      <c r="E133" s="3" t="s">
        <v>187</v>
      </c>
      <c r="F133" s="2" t="s">
        <v>188</v>
      </c>
      <c r="G133" s="2" t="s">
        <v>106</v>
      </c>
      <c r="H133" s="2" t="s">
        <v>189</v>
      </c>
      <c r="I133" s="2" t="s">
        <v>190</v>
      </c>
      <c r="J133" s="2" t="s">
        <v>46</v>
      </c>
      <c r="K133" s="2" t="s">
        <v>47</v>
      </c>
      <c r="L133" s="2" t="s">
        <v>48</v>
      </c>
      <c r="M133" s="4">
        <v>101344548.64</v>
      </c>
      <c r="N133" s="4">
        <v>-0.24</v>
      </c>
      <c r="O133" s="4">
        <v>101344548.40000001</v>
      </c>
      <c r="P133" s="4">
        <v>0</v>
      </c>
      <c r="Q133" s="3" t="s">
        <v>49</v>
      </c>
      <c r="R133" s="2" t="s">
        <v>1183</v>
      </c>
      <c r="S133" s="2" t="s">
        <v>1184</v>
      </c>
      <c r="T133" s="2" t="s">
        <v>52</v>
      </c>
      <c r="U133" s="2" t="s">
        <v>115</v>
      </c>
      <c r="V133" s="2" t="s">
        <v>1185</v>
      </c>
      <c r="W133" s="2" t="s">
        <v>55</v>
      </c>
      <c r="X133" s="2" t="s">
        <v>1186</v>
      </c>
      <c r="Y133" s="2" t="s">
        <v>1187</v>
      </c>
      <c r="Z133" s="2" t="s">
        <v>1145</v>
      </c>
      <c r="AA133" s="2" t="s">
        <v>1146</v>
      </c>
      <c r="AB133" s="2" t="s">
        <v>1188</v>
      </c>
      <c r="AC133" s="2" t="s">
        <v>1189</v>
      </c>
      <c r="AD133" s="2" t="s">
        <v>1190</v>
      </c>
      <c r="AE133" s="2" t="s">
        <v>1191</v>
      </c>
      <c r="AF133" s="2" t="s">
        <v>1121</v>
      </c>
      <c r="AG133" s="2" t="s">
        <v>135</v>
      </c>
      <c r="AH133" s="2" t="s">
        <v>1151</v>
      </c>
      <c r="AI133" s="2" t="s">
        <v>1192</v>
      </c>
      <c r="AJ133" s="7" t="s">
        <v>65</v>
      </c>
    </row>
    <row r="134" spans="1:36" ht="15" customHeight="1" x14ac:dyDescent="0.25">
      <c r="A134" s="1">
        <v>861923</v>
      </c>
      <c r="B134" s="2" t="s">
        <v>258</v>
      </c>
      <c r="C134" s="2" t="s">
        <v>1182</v>
      </c>
      <c r="D134" s="2" t="s">
        <v>68</v>
      </c>
      <c r="E134" s="3" t="s">
        <v>187</v>
      </c>
      <c r="F134" s="2" t="s">
        <v>188</v>
      </c>
      <c r="G134" s="2" t="s">
        <v>106</v>
      </c>
      <c r="H134" s="2" t="s">
        <v>189</v>
      </c>
      <c r="I134" s="2" t="s">
        <v>190</v>
      </c>
      <c r="J134" s="2" t="s">
        <v>46</v>
      </c>
      <c r="K134" s="2" t="s">
        <v>47</v>
      </c>
      <c r="L134" s="2" t="s">
        <v>48</v>
      </c>
      <c r="M134" s="4">
        <v>628220</v>
      </c>
      <c r="N134" s="4">
        <v>0</v>
      </c>
      <c r="O134" s="4">
        <v>628220</v>
      </c>
      <c r="P134" s="4">
        <v>0</v>
      </c>
      <c r="Q134" s="3" t="s">
        <v>49</v>
      </c>
      <c r="R134" s="2" t="s">
        <v>674</v>
      </c>
      <c r="S134" s="2" t="s">
        <v>675</v>
      </c>
      <c r="T134" s="2" t="s">
        <v>52</v>
      </c>
      <c r="U134" s="2" t="s">
        <v>115</v>
      </c>
      <c r="V134" s="2" t="s">
        <v>676</v>
      </c>
      <c r="W134" s="2" t="s">
        <v>55</v>
      </c>
      <c r="X134" s="2" t="s">
        <v>56</v>
      </c>
      <c r="Y134" s="2" t="s">
        <v>57</v>
      </c>
      <c r="Z134" s="2" t="s">
        <v>1145</v>
      </c>
      <c r="AA134" s="2" t="s">
        <v>1146</v>
      </c>
      <c r="AB134" s="2" t="s">
        <v>1193</v>
      </c>
      <c r="AC134" s="2" t="s">
        <v>1194</v>
      </c>
      <c r="AD134" s="2" t="s">
        <v>1195</v>
      </c>
      <c r="AE134" s="2" t="s">
        <v>1196</v>
      </c>
      <c r="AF134" s="2" t="s">
        <v>1121</v>
      </c>
      <c r="AG134" s="2" t="s">
        <v>135</v>
      </c>
      <c r="AH134" s="2" t="s">
        <v>1151</v>
      </c>
      <c r="AI134" s="2" t="s">
        <v>1197</v>
      </c>
      <c r="AJ134" s="7" t="s">
        <v>65</v>
      </c>
    </row>
    <row r="135" spans="1:36" ht="15" customHeight="1" x14ac:dyDescent="0.25">
      <c r="A135" s="1">
        <v>862123</v>
      </c>
      <c r="B135" s="2" t="s">
        <v>258</v>
      </c>
      <c r="C135" s="2" t="s">
        <v>1182</v>
      </c>
      <c r="D135" s="2" t="s">
        <v>68</v>
      </c>
      <c r="E135" s="3" t="s">
        <v>187</v>
      </c>
      <c r="F135" s="2" t="s">
        <v>188</v>
      </c>
      <c r="G135" s="2" t="s">
        <v>106</v>
      </c>
      <c r="H135" s="2" t="s">
        <v>189</v>
      </c>
      <c r="I135" s="2" t="s">
        <v>190</v>
      </c>
      <c r="J135" s="2" t="s">
        <v>46</v>
      </c>
      <c r="K135" s="2" t="s">
        <v>47</v>
      </c>
      <c r="L135" s="2" t="s">
        <v>48</v>
      </c>
      <c r="M135" s="4">
        <v>71980485</v>
      </c>
      <c r="N135" s="4">
        <v>0</v>
      </c>
      <c r="O135" s="4">
        <v>71980485</v>
      </c>
      <c r="P135" s="4">
        <v>0</v>
      </c>
      <c r="Q135" s="3" t="s">
        <v>49</v>
      </c>
      <c r="R135" s="2" t="s">
        <v>1198</v>
      </c>
      <c r="S135" s="2" t="s">
        <v>1199</v>
      </c>
      <c r="T135" s="2" t="s">
        <v>52</v>
      </c>
      <c r="U135" s="2" t="s">
        <v>115</v>
      </c>
      <c r="V135" s="2" t="s">
        <v>1200</v>
      </c>
      <c r="W135" s="2" t="s">
        <v>55</v>
      </c>
      <c r="X135" s="2" t="s">
        <v>161</v>
      </c>
      <c r="Y135" s="2" t="s">
        <v>162</v>
      </c>
      <c r="Z135" s="2" t="s">
        <v>1145</v>
      </c>
      <c r="AA135" s="2" t="s">
        <v>1146</v>
      </c>
      <c r="AB135" s="2" t="s">
        <v>1201</v>
      </c>
      <c r="AC135" s="2" t="s">
        <v>1202</v>
      </c>
      <c r="AD135" s="2" t="s">
        <v>1203</v>
      </c>
      <c r="AE135" s="2" t="s">
        <v>1204</v>
      </c>
      <c r="AF135" s="2" t="s">
        <v>1121</v>
      </c>
      <c r="AG135" s="2" t="s">
        <v>135</v>
      </c>
      <c r="AH135" s="2" t="s">
        <v>1151</v>
      </c>
      <c r="AI135" s="2" t="s">
        <v>1205</v>
      </c>
      <c r="AJ135" s="7" t="s">
        <v>65</v>
      </c>
    </row>
    <row r="136" spans="1:36" ht="15" customHeight="1" x14ac:dyDescent="0.25">
      <c r="A136" s="1">
        <v>862223</v>
      </c>
      <c r="B136" s="2" t="s">
        <v>258</v>
      </c>
      <c r="C136" s="2" t="s">
        <v>1182</v>
      </c>
      <c r="D136" s="2" t="s">
        <v>68</v>
      </c>
      <c r="E136" s="3" t="s">
        <v>187</v>
      </c>
      <c r="F136" s="2" t="s">
        <v>188</v>
      </c>
      <c r="G136" s="2" t="s">
        <v>106</v>
      </c>
      <c r="H136" s="2" t="s">
        <v>189</v>
      </c>
      <c r="I136" s="2" t="s">
        <v>190</v>
      </c>
      <c r="J136" s="2" t="s">
        <v>46</v>
      </c>
      <c r="K136" s="2" t="s">
        <v>47</v>
      </c>
      <c r="L136" s="2" t="s">
        <v>48</v>
      </c>
      <c r="M136" s="4">
        <v>40232</v>
      </c>
      <c r="N136" s="4">
        <v>0</v>
      </c>
      <c r="O136" s="4">
        <v>40232</v>
      </c>
      <c r="P136" s="4">
        <v>0</v>
      </c>
      <c r="Q136" s="3" t="s">
        <v>49</v>
      </c>
      <c r="R136" s="2" t="s">
        <v>674</v>
      </c>
      <c r="S136" s="2" t="s">
        <v>675</v>
      </c>
      <c r="T136" s="2" t="s">
        <v>52</v>
      </c>
      <c r="U136" s="2" t="s">
        <v>115</v>
      </c>
      <c r="V136" s="2" t="s">
        <v>676</v>
      </c>
      <c r="W136" s="2" t="s">
        <v>55</v>
      </c>
      <c r="X136" s="2" t="s">
        <v>56</v>
      </c>
      <c r="Y136" s="2" t="s">
        <v>57</v>
      </c>
      <c r="Z136" s="2" t="s">
        <v>1145</v>
      </c>
      <c r="AA136" s="2" t="s">
        <v>1146</v>
      </c>
      <c r="AB136" s="2" t="s">
        <v>1206</v>
      </c>
      <c r="AC136" s="2" t="s">
        <v>1207</v>
      </c>
      <c r="AD136" s="2" t="s">
        <v>1208</v>
      </c>
      <c r="AE136" s="2" t="s">
        <v>1209</v>
      </c>
      <c r="AF136" s="2" t="s">
        <v>1121</v>
      </c>
      <c r="AG136" s="2" t="s">
        <v>135</v>
      </c>
      <c r="AH136" s="2" t="s">
        <v>1151</v>
      </c>
      <c r="AI136" s="2" t="s">
        <v>1210</v>
      </c>
      <c r="AJ136" s="7" t="s">
        <v>65</v>
      </c>
    </row>
    <row r="137" spans="1:36" ht="15" customHeight="1" x14ac:dyDescent="0.25">
      <c r="A137" s="1">
        <v>862323</v>
      </c>
      <c r="B137" s="2" t="s">
        <v>258</v>
      </c>
      <c r="C137" s="2" t="s">
        <v>1182</v>
      </c>
      <c r="D137" s="2" t="s">
        <v>68</v>
      </c>
      <c r="E137" s="3" t="s">
        <v>187</v>
      </c>
      <c r="F137" s="2" t="s">
        <v>188</v>
      </c>
      <c r="G137" s="2" t="s">
        <v>106</v>
      </c>
      <c r="H137" s="2" t="s">
        <v>189</v>
      </c>
      <c r="I137" s="2" t="s">
        <v>190</v>
      </c>
      <c r="J137" s="2" t="s">
        <v>46</v>
      </c>
      <c r="K137" s="2" t="s">
        <v>47</v>
      </c>
      <c r="L137" s="2" t="s">
        <v>48</v>
      </c>
      <c r="M137" s="4">
        <v>521534</v>
      </c>
      <c r="N137" s="4">
        <v>0</v>
      </c>
      <c r="O137" s="4">
        <v>521534</v>
      </c>
      <c r="P137" s="4">
        <v>0</v>
      </c>
      <c r="Q137" s="3" t="s">
        <v>49</v>
      </c>
      <c r="R137" s="2" t="s">
        <v>674</v>
      </c>
      <c r="S137" s="2" t="s">
        <v>675</v>
      </c>
      <c r="T137" s="2" t="s">
        <v>52</v>
      </c>
      <c r="U137" s="2" t="s">
        <v>115</v>
      </c>
      <c r="V137" s="2" t="s">
        <v>676</v>
      </c>
      <c r="W137" s="2" t="s">
        <v>55</v>
      </c>
      <c r="X137" s="2" t="s">
        <v>56</v>
      </c>
      <c r="Y137" s="2" t="s">
        <v>57</v>
      </c>
      <c r="Z137" s="2" t="s">
        <v>1145</v>
      </c>
      <c r="AA137" s="2" t="s">
        <v>1146</v>
      </c>
      <c r="AB137" s="2" t="s">
        <v>1211</v>
      </c>
      <c r="AC137" s="2" t="s">
        <v>1212</v>
      </c>
      <c r="AD137" s="2" t="s">
        <v>1213</v>
      </c>
      <c r="AE137" s="2" t="s">
        <v>1214</v>
      </c>
      <c r="AF137" s="2" t="s">
        <v>1121</v>
      </c>
      <c r="AG137" s="2" t="s">
        <v>135</v>
      </c>
      <c r="AH137" s="2" t="s">
        <v>1151</v>
      </c>
      <c r="AI137" s="2" t="s">
        <v>1215</v>
      </c>
      <c r="AJ137" s="7" t="s">
        <v>65</v>
      </c>
    </row>
    <row r="138" spans="1:36" ht="15" customHeight="1" x14ac:dyDescent="0.25">
      <c r="A138" s="1">
        <v>862423</v>
      </c>
      <c r="B138" s="2" t="s">
        <v>258</v>
      </c>
      <c r="C138" s="2" t="s">
        <v>1216</v>
      </c>
      <c r="D138" s="2" t="s">
        <v>68</v>
      </c>
      <c r="E138" s="3" t="s">
        <v>187</v>
      </c>
      <c r="F138" s="2" t="s">
        <v>188</v>
      </c>
      <c r="G138" s="2" t="s">
        <v>106</v>
      </c>
      <c r="H138" s="2" t="s">
        <v>189</v>
      </c>
      <c r="I138" s="2" t="s">
        <v>190</v>
      </c>
      <c r="J138" s="2" t="s">
        <v>46</v>
      </c>
      <c r="K138" s="2" t="s">
        <v>47</v>
      </c>
      <c r="L138" s="2" t="s">
        <v>48</v>
      </c>
      <c r="M138" s="4">
        <v>28140</v>
      </c>
      <c r="N138" s="4">
        <v>0</v>
      </c>
      <c r="O138" s="4">
        <v>28140</v>
      </c>
      <c r="P138" s="4">
        <v>0</v>
      </c>
      <c r="Q138" s="3" t="s">
        <v>49</v>
      </c>
      <c r="R138" s="2" t="s">
        <v>674</v>
      </c>
      <c r="S138" s="2" t="s">
        <v>675</v>
      </c>
      <c r="T138" s="2" t="s">
        <v>52</v>
      </c>
      <c r="U138" s="2" t="s">
        <v>115</v>
      </c>
      <c r="V138" s="2" t="s">
        <v>676</v>
      </c>
      <c r="W138" s="2" t="s">
        <v>55</v>
      </c>
      <c r="X138" s="2" t="s">
        <v>56</v>
      </c>
      <c r="Y138" s="2" t="s">
        <v>57</v>
      </c>
      <c r="Z138" s="2" t="s">
        <v>1145</v>
      </c>
      <c r="AA138" s="2" t="s">
        <v>1146</v>
      </c>
      <c r="AB138" s="2" t="s">
        <v>1217</v>
      </c>
      <c r="AC138" s="2" t="s">
        <v>1218</v>
      </c>
      <c r="AD138" s="2" t="s">
        <v>1219</v>
      </c>
      <c r="AE138" s="2" t="s">
        <v>1220</v>
      </c>
      <c r="AF138" s="2" t="s">
        <v>1121</v>
      </c>
      <c r="AG138" s="2" t="s">
        <v>135</v>
      </c>
      <c r="AH138" s="2" t="s">
        <v>1151</v>
      </c>
      <c r="AI138" s="2" t="s">
        <v>1221</v>
      </c>
      <c r="AJ138" s="7" t="s">
        <v>65</v>
      </c>
    </row>
    <row r="139" spans="1:36" ht="15" customHeight="1" x14ac:dyDescent="0.25">
      <c r="A139" s="1">
        <v>863423</v>
      </c>
      <c r="B139" s="2" t="s">
        <v>258</v>
      </c>
      <c r="C139" s="2" t="s">
        <v>1216</v>
      </c>
      <c r="D139" s="2" t="s">
        <v>68</v>
      </c>
      <c r="E139" s="3" t="s">
        <v>1222</v>
      </c>
      <c r="F139" s="2" t="s">
        <v>1223</v>
      </c>
      <c r="G139" s="2" t="s">
        <v>106</v>
      </c>
      <c r="H139" s="2" t="s">
        <v>608</v>
      </c>
      <c r="I139" s="2" t="s">
        <v>609</v>
      </c>
      <c r="J139" s="2" t="s">
        <v>46</v>
      </c>
      <c r="K139" s="2" t="s">
        <v>109</v>
      </c>
      <c r="L139" s="2" t="s">
        <v>48</v>
      </c>
      <c r="M139" s="4">
        <v>21420000</v>
      </c>
      <c r="N139" s="4">
        <v>0</v>
      </c>
      <c r="O139" s="4">
        <v>21420000</v>
      </c>
      <c r="P139" s="4">
        <v>0</v>
      </c>
      <c r="Q139" s="3" t="s">
        <v>49</v>
      </c>
      <c r="R139" s="2" t="s">
        <v>1224</v>
      </c>
      <c r="S139" s="2" t="s">
        <v>1225</v>
      </c>
      <c r="T139" s="2" t="s">
        <v>52</v>
      </c>
      <c r="U139" s="2" t="s">
        <v>53</v>
      </c>
      <c r="V139" s="2" t="s">
        <v>1226</v>
      </c>
      <c r="W139" s="2" t="s">
        <v>55</v>
      </c>
      <c r="X139" s="2" t="s">
        <v>94</v>
      </c>
      <c r="Y139" s="2" t="s">
        <v>95</v>
      </c>
      <c r="Z139" s="2" t="s">
        <v>1227</v>
      </c>
      <c r="AA139" s="2" t="s">
        <v>1228</v>
      </c>
      <c r="AB139" s="2" t="s">
        <v>1229</v>
      </c>
      <c r="AC139" s="2" t="s">
        <v>1230</v>
      </c>
      <c r="AD139" s="2" t="s">
        <v>1231</v>
      </c>
      <c r="AE139" s="2" t="s">
        <v>1232</v>
      </c>
      <c r="AF139" s="2" t="s">
        <v>1233</v>
      </c>
      <c r="AG139" s="2" t="s">
        <v>214</v>
      </c>
      <c r="AH139" s="2" t="s">
        <v>1234</v>
      </c>
      <c r="AI139" s="2" t="s">
        <v>1235</v>
      </c>
      <c r="AJ139" s="7" t="s">
        <v>65</v>
      </c>
    </row>
    <row r="140" spans="1:36" ht="15" customHeight="1" x14ac:dyDescent="0.25">
      <c r="A140" s="1">
        <v>865523</v>
      </c>
      <c r="B140" s="2" t="s">
        <v>258</v>
      </c>
      <c r="C140" s="2" t="s">
        <v>1236</v>
      </c>
      <c r="D140" s="2" t="s">
        <v>68</v>
      </c>
      <c r="E140" s="3" t="s">
        <v>187</v>
      </c>
      <c r="F140" s="2" t="s">
        <v>188</v>
      </c>
      <c r="G140" s="2" t="s">
        <v>106</v>
      </c>
      <c r="H140" s="2" t="s">
        <v>641</v>
      </c>
      <c r="I140" s="2" t="s">
        <v>642</v>
      </c>
      <c r="J140" s="2" t="s">
        <v>46</v>
      </c>
      <c r="K140" s="2" t="s">
        <v>109</v>
      </c>
      <c r="L140" s="2" t="s">
        <v>48</v>
      </c>
      <c r="M140" s="4">
        <v>1118850</v>
      </c>
      <c r="N140" s="4">
        <v>0</v>
      </c>
      <c r="O140" s="4">
        <v>1118850</v>
      </c>
      <c r="P140" s="4">
        <v>0</v>
      </c>
      <c r="Q140" s="3" t="s">
        <v>49</v>
      </c>
      <c r="R140" s="2" t="s">
        <v>1237</v>
      </c>
      <c r="S140" s="2" t="s">
        <v>1238</v>
      </c>
      <c r="T140" s="2" t="s">
        <v>52</v>
      </c>
      <c r="U140" s="2" t="s">
        <v>115</v>
      </c>
      <c r="V140" s="2" t="s">
        <v>1239</v>
      </c>
      <c r="W140" s="2" t="s">
        <v>55</v>
      </c>
      <c r="X140" s="2" t="s">
        <v>524</v>
      </c>
      <c r="Y140" s="2" t="s">
        <v>525</v>
      </c>
      <c r="Z140" s="2" t="s">
        <v>1240</v>
      </c>
      <c r="AA140" s="2" t="s">
        <v>1241</v>
      </c>
      <c r="AB140" s="2" t="s">
        <v>1242</v>
      </c>
      <c r="AC140" s="2" t="s">
        <v>1091</v>
      </c>
      <c r="AD140" s="2" t="s">
        <v>1243</v>
      </c>
      <c r="AE140" s="2" t="s">
        <v>1244</v>
      </c>
      <c r="AF140" s="2" t="s">
        <v>1245</v>
      </c>
      <c r="AG140" s="2" t="s">
        <v>1246</v>
      </c>
      <c r="AH140" s="2" t="s">
        <v>1247</v>
      </c>
      <c r="AI140" s="2" t="s">
        <v>1248</v>
      </c>
      <c r="AJ140" s="7" t="s">
        <v>65</v>
      </c>
    </row>
    <row r="141" spans="1:36" ht="15" customHeight="1" x14ac:dyDescent="0.25">
      <c r="A141" s="1">
        <v>867823</v>
      </c>
      <c r="B141" s="2" t="s">
        <v>258</v>
      </c>
      <c r="C141" s="2" t="s">
        <v>1236</v>
      </c>
      <c r="D141" s="2" t="s">
        <v>68</v>
      </c>
      <c r="E141" s="3" t="s">
        <v>187</v>
      </c>
      <c r="F141" s="2" t="s">
        <v>188</v>
      </c>
      <c r="G141" s="2" t="s">
        <v>106</v>
      </c>
      <c r="H141" s="2" t="s">
        <v>189</v>
      </c>
      <c r="I141" s="2" t="s">
        <v>190</v>
      </c>
      <c r="J141" s="2" t="s">
        <v>46</v>
      </c>
      <c r="K141" s="2" t="s">
        <v>47</v>
      </c>
      <c r="L141" s="2" t="s">
        <v>48</v>
      </c>
      <c r="M141" s="4">
        <v>177226230.59999999</v>
      </c>
      <c r="N141" s="4">
        <v>0</v>
      </c>
      <c r="O141" s="4">
        <v>177226230.59999999</v>
      </c>
      <c r="P141" s="4">
        <v>0</v>
      </c>
      <c r="Q141" s="3" t="s">
        <v>49</v>
      </c>
      <c r="R141" s="2" t="s">
        <v>1029</v>
      </c>
      <c r="S141" s="2" t="s">
        <v>1030</v>
      </c>
      <c r="T141" s="2" t="s">
        <v>52</v>
      </c>
      <c r="U141" s="2" t="s">
        <v>115</v>
      </c>
      <c r="V141" s="2" t="s">
        <v>1031</v>
      </c>
      <c r="W141" s="2" t="s">
        <v>55</v>
      </c>
      <c r="X141" s="2" t="s">
        <v>56</v>
      </c>
      <c r="Y141" s="2" t="s">
        <v>57</v>
      </c>
      <c r="Z141" s="2" t="s">
        <v>1249</v>
      </c>
      <c r="AA141" s="2" t="s">
        <v>1250</v>
      </c>
      <c r="AB141" s="2" t="s">
        <v>1251</v>
      </c>
      <c r="AC141" s="2" t="s">
        <v>331</v>
      </c>
      <c r="AD141" s="2" t="s">
        <v>1252</v>
      </c>
      <c r="AE141" s="2" t="s">
        <v>1253</v>
      </c>
      <c r="AF141" s="2" t="s">
        <v>376</v>
      </c>
      <c r="AG141" s="2" t="s">
        <v>214</v>
      </c>
      <c r="AH141" s="2" t="s">
        <v>1254</v>
      </c>
      <c r="AI141" s="2" t="s">
        <v>1255</v>
      </c>
      <c r="AJ141" s="7" t="s">
        <v>65</v>
      </c>
    </row>
    <row r="142" spans="1:36" ht="15" customHeight="1" x14ac:dyDescent="0.25">
      <c r="A142" s="1">
        <v>870223</v>
      </c>
      <c r="B142" s="2" t="s">
        <v>258</v>
      </c>
      <c r="C142" s="2" t="s">
        <v>1236</v>
      </c>
      <c r="D142" s="2" t="s">
        <v>68</v>
      </c>
      <c r="E142" s="3" t="s">
        <v>187</v>
      </c>
      <c r="F142" s="2" t="s">
        <v>188</v>
      </c>
      <c r="G142" s="2" t="s">
        <v>106</v>
      </c>
      <c r="H142" s="2" t="s">
        <v>189</v>
      </c>
      <c r="I142" s="2" t="s">
        <v>190</v>
      </c>
      <c r="J142" s="2" t="s">
        <v>46</v>
      </c>
      <c r="K142" s="2" t="s">
        <v>109</v>
      </c>
      <c r="L142" s="2" t="s">
        <v>48</v>
      </c>
      <c r="M142" s="4">
        <v>79988111</v>
      </c>
      <c r="N142" s="4">
        <v>0</v>
      </c>
      <c r="O142" s="4">
        <v>79988111</v>
      </c>
      <c r="P142" s="4">
        <v>0</v>
      </c>
      <c r="Q142" s="3" t="s">
        <v>49</v>
      </c>
      <c r="R142" s="2" t="s">
        <v>1256</v>
      </c>
      <c r="S142" s="2" t="s">
        <v>1257</v>
      </c>
      <c r="T142" s="2" t="s">
        <v>52</v>
      </c>
      <c r="U142" s="2" t="s">
        <v>115</v>
      </c>
      <c r="V142" s="2" t="s">
        <v>1258</v>
      </c>
      <c r="W142" s="2" t="s">
        <v>55</v>
      </c>
      <c r="X142" s="2" t="s">
        <v>194</v>
      </c>
      <c r="Y142" s="2" t="s">
        <v>195</v>
      </c>
      <c r="Z142" s="2" t="s">
        <v>1259</v>
      </c>
      <c r="AA142" s="2" t="s">
        <v>1260</v>
      </c>
      <c r="AB142" s="2" t="s">
        <v>1261</v>
      </c>
      <c r="AC142" s="2" t="s">
        <v>1262</v>
      </c>
      <c r="AD142" s="2" t="s">
        <v>1263</v>
      </c>
      <c r="AE142" s="2" t="s">
        <v>1264</v>
      </c>
      <c r="AF142" s="2" t="s">
        <v>1265</v>
      </c>
      <c r="AG142" s="2" t="s">
        <v>705</v>
      </c>
      <c r="AH142" s="2" t="s">
        <v>1266</v>
      </c>
      <c r="AI142" s="2" t="s">
        <v>1267</v>
      </c>
      <c r="AJ142" s="7" t="s">
        <v>65</v>
      </c>
    </row>
    <row r="143" spans="1:36" ht="15" customHeight="1" x14ac:dyDescent="0.25">
      <c r="A143" s="1">
        <v>871423</v>
      </c>
      <c r="B143" s="2" t="s">
        <v>258</v>
      </c>
      <c r="C143" s="2" t="s">
        <v>1268</v>
      </c>
      <c r="D143" s="2" t="s">
        <v>68</v>
      </c>
      <c r="E143" s="3" t="s">
        <v>187</v>
      </c>
      <c r="F143" s="2" t="s">
        <v>188</v>
      </c>
      <c r="G143" s="2" t="s">
        <v>106</v>
      </c>
      <c r="H143" s="2" t="s">
        <v>189</v>
      </c>
      <c r="I143" s="2" t="s">
        <v>190</v>
      </c>
      <c r="J143" s="2" t="s">
        <v>46</v>
      </c>
      <c r="K143" s="2" t="s">
        <v>109</v>
      </c>
      <c r="L143" s="2" t="s">
        <v>48</v>
      </c>
      <c r="M143" s="4">
        <v>68481075</v>
      </c>
      <c r="N143" s="4">
        <v>0</v>
      </c>
      <c r="O143" s="4">
        <v>68481075</v>
      </c>
      <c r="P143" s="4">
        <v>0</v>
      </c>
      <c r="Q143" s="3" t="s">
        <v>610</v>
      </c>
      <c r="R143" s="2" t="s">
        <v>1269</v>
      </c>
      <c r="S143" s="2" t="s">
        <v>1270</v>
      </c>
      <c r="T143" s="2" t="s">
        <v>234</v>
      </c>
      <c r="U143" s="6"/>
      <c r="V143" s="6"/>
      <c r="W143" s="6"/>
      <c r="X143" s="6"/>
      <c r="Y143" s="6"/>
      <c r="Z143" s="2" t="s">
        <v>1271</v>
      </c>
      <c r="AA143" s="2" t="s">
        <v>1272</v>
      </c>
      <c r="AB143" s="2" t="s">
        <v>1273</v>
      </c>
      <c r="AC143" s="2" t="s">
        <v>1274</v>
      </c>
      <c r="AD143" s="2" t="s">
        <v>1275</v>
      </c>
      <c r="AE143" s="2" t="s">
        <v>1276</v>
      </c>
      <c r="AF143" s="2" t="s">
        <v>1277</v>
      </c>
      <c r="AG143" s="2" t="s">
        <v>214</v>
      </c>
      <c r="AH143" s="2" t="s">
        <v>1278</v>
      </c>
      <c r="AI143" s="2" t="s">
        <v>1279</v>
      </c>
      <c r="AJ143" s="7" t="s">
        <v>65</v>
      </c>
    </row>
    <row r="144" spans="1:36" ht="15" customHeight="1" x14ac:dyDescent="0.25">
      <c r="A144" s="1">
        <v>871423</v>
      </c>
      <c r="B144" s="2" t="s">
        <v>258</v>
      </c>
      <c r="C144" s="2" t="s">
        <v>1268</v>
      </c>
      <c r="D144" s="2" t="s">
        <v>68</v>
      </c>
      <c r="E144" s="3" t="s">
        <v>187</v>
      </c>
      <c r="F144" s="2" t="s">
        <v>188</v>
      </c>
      <c r="G144" s="2" t="s">
        <v>106</v>
      </c>
      <c r="H144" s="2" t="s">
        <v>189</v>
      </c>
      <c r="I144" s="2" t="s">
        <v>190</v>
      </c>
      <c r="J144" s="2" t="s">
        <v>46</v>
      </c>
      <c r="K144" s="2" t="s">
        <v>47</v>
      </c>
      <c r="L144" s="2" t="s">
        <v>48</v>
      </c>
      <c r="M144" s="4">
        <v>14000000</v>
      </c>
      <c r="N144" s="4">
        <v>-9305</v>
      </c>
      <c r="O144" s="4">
        <v>13990695</v>
      </c>
      <c r="P144" s="4">
        <v>0</v>
      </c>
      <c r="Q144" s="3" t="s">
        <v>610</v>
      </c>
      <c r="R144" s="2" t="s">
        <v>1269</v>
      </c>
      <c r="S144" s="2" t="s">
        <v>1270</v>
      </c>
      <c r="T144" s="2" t="s">
        <v>234</v>
      </c>
      <c r="U144" s="6"/>
      <c r="V144" s="6"/>
      <c r="W144" s="6"/>
      <c r="X144" s="6"/>
      <c r="Y144" s="6"/>
      <c r="Z144" s="2" t="s">
        <v>1271</v>
      </c>
      <c r="AA144" s="2" t="s">
        <v>1272</v>
      </c>
      <c r="AB144" s="2" t="s">
        <v>1273</v>
      </c>
      <c r="AC144" s="2" t="s">
        <v>1274</v>
      </c>
      <c r="AD144" s="2" t="s">
        <v>1275</v>
      </c>
      <c r="AE144" s="2" t="s">
        <v>1276</v>
      </c>
      <c r="AF144" s="2" t="s">
        <v>1277</v>
      </c>
      <c r="AG144" s="2" t="s">
        <v>214</v>
      </c>
      <c r="AH144" s="2" t="s">
        <v>1278</v>
      </c>
      <c r="AI144" s="2" t="s">
        <v>1279</v>
      </c>
      <c r="AJ144" s="7" t="s">
        <v>65</v>
      </c>
    </row>
    <row r="145" spans="1:36" ht="15" customHeight="1" x14ac:dyDescent="0.25">
      <c r="A145" s="1">
        <v>880923</v>
      </c>
      <c r="B145" s="2" t="s">
        <v>258</v>
      </c>
      <c r="C145" s="2" t="s">
        <v>1268</v>
      </c>
      <c r="D145" s="2" t="s">
        <v>68</v>
      </c>
      <c r="E145" s="3" t="s">
        <v>41</v>
      </c>
      <c r="F145" s="2" t="s">
        <v>42</v>
      </c>
      <c r="G145" s="2" t="s">
        <v>106</v>
      </c>
      <c r="H145" s="2" t="s">
        <v>1280</v>
      </c>
      <c r="I145" s="2" t="s">
        <v>1281</v>
      </c>
      <c r="J145" s="2" t="s">
        <v>46</v>
      </c>
      <c r="K145" s="2" t="s">
        <v>109</v>
      </c>
      <c r="L145" s="2" t="s">
        <v>48</v>
      </c>
      <c r="M145" s="4">
        <v>4200000</v>
      </c>
      <c r="N145" s="4">
        <v>0</v>
      </c>
      <c r="O145" s="4">
        <v>4200000</v>
      </c>
      <c r="P145" s="4">
        <v>0</v>
      </c>
      <c r="Q145" s="3" t="s">
        <v>49</v>
      </c>
      <c r="R145" s="2" t="s">
        <v>1282</v>
      </c>
      <c r="S145" s="2" t="s">
        <v>1283</v>
      </c>
      <c r="T145" s="2" t="s">
        <v>52</v>
      </c>
      <c r="U145" s="2" t="s">
        <v>115</v>
      </c>
      <c r="V145" s="2" t="s">
        <v>1284</v>
      </c>
      <c r="W145" s="2" t="s">
        <v>55</v>
      </c>
      <c r="X145" s="2" t="s">
        <v>401</v>
      </c>
      <c r="Y145" s="2" t="s">
        <v>402</v>
      </c>
      <c r="Z145" s="2" t="s">
        <v>1285</v>
      </c>
      <c r="AA145" s="2" t="s">
        <v>1286</v>
      </c>
      <c r="AB145" s="2" t="s">
        <v>1287</v>
      </c>
      <c r="AC145" s="2" t="s">
        <v>1288</v>
      </c>
      <c r="AD145" s="2" t="s">
        <v>1289</v>
      </c>
      <c r="AE145" s="2" t="s">
        <v>1290</v>
      </c>
      <c r="AF145" s="2" t="s">
        <v>1291</v>
      </c>
      <c r="AG145" s="2" t="s">
        <v>214</v>
      </c>
      <c r="AH145" s="2" t="s">
        <v>1292</v>
      </c>
      <c r="AI145" s="2" t="s">
        <v>1293</v>
      </c>
      <c r="AJ145" s="7" t="s">
        <v>65</v>
      </c>
    </row>
    <row r="146" spans="1:36" ht="15" customHeight="1" x14ac:dyDescent="0.25">
      <c r="A146" s="1">
        <v>886423</v>
      </c>
      <c r="B146" s="2" t="s">
        <v>258</v>
      </c>
      <c r="C146" s="2" t="s">
        <v>1268</v>
      </c>
      <c r="D146" s="2" t="s">
        <v>68</v>
      </c>
      <c r="E146" s="3" t="s">
        <v>87</v>
      </c>
      <c r="F146" s="2" t="s">
        <v>88</v>
      </c>
      <c r="G146" s="2" t="s">
        <v>43</v>
      </c>
      <c r="H146" s="2" t="s">
        <v>111</v>
      </c>
      <c r="I146" s="2" t="s">
        <v>112</v>
      </c>
      <c r="J146" s="2" t="s">
        <v>46</v>
      </c>
      <c r="K146" s="2" t="s">
        <v>47</v>
      </c>
      <c r="L146" s="2" t="s">
        <v>48</v>
      </c>
      <c r="M146" s="4">
        <v>45021000</v>
      </c>
      <c r="N146" s="4">
        <v>0</v>
      </c>
      <c r="O146" s="4">
        <v>45021000</v>
      </c>
      <c r="P146" s="4">
        <v>0</v>
      </c>
      <c r="Q146" s="3" t="s">
        <v>49</v>
      </c>
      <c r="R146" s="2" t="s">
        <v>1294</v>
      </c>
      <c r="S146" s="2" t="s">
        <v>1295</v>
      </c>
      <c r="T146" s="2" t="s">
        <v>52</v>
      </c>
      <c r="U146" s="2" t="s">
        <v>115</v>
      </c>
      <c r="V146" s="2" t="s">
        <v>1296</v>
      </c>
      <c r="W146" s="2" t="s">
        <v>55</v>
      </c>
      <c r="X146" s="2" t="s">
        <v>74</v>
      </c>
      <c r="Y146" s="2" t="s">
        <v>75</v>
      </c>
      <c r="Z146" s="2" t="s">
        <v>1297</v>
      </c>
      <c r="AA146" s="2" t="s">
        <v>1298</v>
      </c>
      <c r="AB146" s="2" t="s">
        <v>1299</v>
      </c>
      <c r="AC146" s="2" t="s">
        <v>1300</v>
      </c>
      <c r="AD146" s="2" t="s">
        <v>1301</v>
      </c>
      <c r="AE146" s="2" t="s">
        <v>1302</v>
      </c>
      <c r="AF146" s="2" t="s">
        <v>1291</v>
      </c>
      <c r="AG146" s="2" t="s">
        <v>103</v>
      </c>
      <c r="AH146" s="2" t="s">
        <v>1303</v>
      </c>
      <c r="AI146" s="2" t="s">
        <v>1304</v>
      </c>
      <c r="AJ146" s="7" t="s">
        <v>65</v>
      </c>
    </row>
    <row r="147" spans="1:36" ht="15" customHeight="1" x14ac:dyDescent="0.25">
      <c r="A147" s="1">
        <v>886423</v>
      </c>
      <c r="B147" s="2" t="s">
        <v>258</v>
      </c>
      <c r="C147" s="2" t="s">
        <v>1268</v>
      </c>
      <c r="D147" s="2" t="s">
        <v>68</v>
      </c>
      <c r="E147" s="3" t="s">
        <v>87</v>
      </c>
      <c r="F147" s="2" t="s">
        <v>88</v>
      </c>
      <c r="G147" s="2" t="s">
        <v>106</v>
      </c>
      <c r="H147" s="2" t="s">
        <v>228</v>
      </c>
      <c r="I147" s="2" t="s">
        <v>229</v>
      </c>
      <c r="J147" s="2" t="s">
        <v>46</v>
      </c>
      <c r="K147" s="2" t="s">
        <v>109</v>
      </c>
      <c r="L147" s="2" t="s">
        <v>48</v>
      </c>
      <c r="M147" s="4">
        <v>206888413</v>
      </c>
      <c r="N147" s="4">
        <v>0</v>
      </c>
      <c r="O147" s="4">
        <v>206888413</v>
      </c>
      <c r="P147" s="4">
        <v>0</v>
      </c>
      <c r="Q147" s="3" t="s">
        <v>49</v>
      </c>
      <c r="R147" s="2" t="s">
        <v>1294</v>
      </c>
      <c r="S147" s="2" t="s">
        <v>1295</v>
      </c>
      <c r="T147" s="2" t="s">
        <v>52</v>
      </c>
      <c r="U147" s="2" t="s">
        <v>115</v>
      </c>
      <c r="V147" s="2" t="s">
        <v>1296</v>
      </c>
      <c r="W147" s="2" t="s">
        <v>55</v>
      </c>
      <c r="X147" s="2" t="s">
        <v>74</v>
      </c>
      <c r="Y147" s="2" t="s">
        <v>75</v>
      </c>
      <c r="Z147" s="2" t="s">
        <v>1297</v>
      </c>
      <c r="AA147" s="2" t="s">
        <v>1298</v>
      </c>
      <c r="AB147" s="2" t="s">
        <v>1299</v>
      </c>
      <c r="AC147" s="2" t="s">
        <v>1300</v>
      </c>
      <c r="AD147" s="2" t="s">
        <v>1301</v>
      </c>
      <c r="AE147" s="2" t="s">
        <v>1302</v>
      </c>
      <c r="AF147" s="2" t="s">
        <v>1291</v>
      </c>
      <c r="AG147" s="2" t="s">
        <v>103</v>
      </c>
      <c r="AH147" s="2" t="s">
        <v>1303</v>
      </c>
      <c r="AI147" s="2" t="s">
        <v>1304</v>
      </c>
      <c r="AJ147" s="7" t="s">
        <v>65</v>
      </c>
    </row>
    <row r="148" spans="1:36" ht="15" customHeight="1" x14ac:dyDescent="0.25">
      <c r="A148" s="1">
        <v>886423</v>
      </c>
      <c r="B148" s="2" t="s">
        <v>258</v>
      </c>
      <c r="C148" s="2" t="s">
        <v>1268</v>
      </c>
      <c r="D148" s="2" t="s">
        <v>68</v>
      </c>
      <c r="E148" s="3" t="s">
        <v>87</v>
      </c>
      <c r="F148" s="2" t="s">
        <v>88</v>
      </c>
      <c r="G148" s="2" t="s">
        <v>106</v>
      </c>
      <c r="H148" s="2" t="s">
        <v>107</v>
      </c>
      <c r="I148" s="2" t="s">
        <v>108</v>
      </c>
      <c r="J148" s="2" t="s">
        <v>46</v>
      </c>
      <c r="K148" s="2" t="s">
        <v>109</v>
      </c>
      <c r="L148" s="2" t="s">
        <v>48</v>
      </c>
      <c r="M148" s="4">
        <v>583187937</v>
      </c>
      <c r="N148" s="4">
        <v>0</v>
      </c>
      <c r="O148" s="4">
        <v>583187937</v>
      </c>
      <c r="P148" s="4">
        <v>0</v>
      </c>
      <c r="Q148" s="3" t="s">
        <v>49</v>
      </c>
      <c r="R148" s="2" t="s">
        <v>1294</v>
      </c>
      <c r="S148" s="2" t="s">
        <v>1295</v>
      </c>
      <c r="T148" s="2" t="s">
        <v>52</v>
      </c>
      <c r="U148" s="2" t="s">
        <v>115</v>
      </c>
      <c r="V148" s="2" t="s">
        <v>1296</v>
      </c>
      <c r="W148" s="2" t="s">
        <v>55</v>
      </c>
      <c r="X148" s="2" t="s">
        <v>74</v>
      </c>
      <c r="Y148" s="2" t="s">
        <v>75</v>
      </c>
      <c r="Z148" s="2" t="s">
        <v>1297</v>
      </c>
      <c r="AA148" s="2" t="s">
        <v>1298</v>
      </c>
      <c r="AB148" s="2" t="s">
        <v>1299</v>
      </c>
      <c r="AC148" s="2" t="s">
        <v>1300</v>
      </c>
      <c r="AD148" s="2" t="s">
        <v>1301</v>
      </c>
      <c r="AE148" s="2" t="s">
        <v>1302</v>
      </c>
      <c r="AF148" s="2" t="s">
        <v>1291</v>
      </c>
      <c r="AG148" s="2" t="s">
        <v>103</v>
      </c>
      <c r="AH148" s="2" t="s">
        <v>1303</v>
      </c>
      <c r="AI148" s="2" t="s">
        <v>1304</v>
      </c>
      <c r="AJ148" s="7" t="s">
        <v>65</v>
      </c>
    </row>
    <row r="149" spans="1:36" ht="15" customHeight="1" x14ac:dyDescent="0.25">
      <c r="A149" s="1">
        <v>886723</v>
      </c>
      <c r="B149" s="2" t="s">
        <v>258</v>
      </c>
      <c r="C149" s="2" t="s">
        <v>1268</v>
      </c>
      <c r="D149" s="2" t="s">
        <v>68</v>
      </c>
      <c r="E149" s="3" t="s">
        <v>87</v>
      </c>
      <c r="F149" s="2" t="s">
        <v>88</v>
      </c>
      <c r="G149" s="2" t="s">
        <v>106</v>
      </c>
      <c r="H149" s="2" t="s">
        <v>107</v>
      </c>
      <c r="I149" s="2" t="s">
        <v>108</v>
      </c>
      <c r="J149" s="2" t="s">
        <v>46</v>
      </c>
      <c r="K149" s="2" t="s">
        <v>47</v>
      </c>
      <c r="L149" s="2" t="s">
        <v>48</v>
      </c>
      <c r="M149" s="4">
        <v>1875026421.4000001</v>
      </c>
      <c r="N149" s="4">
        <v>0</v>
      </c>
      <c r="O149" s="4">
        <v>1875026421.4000001</v>
      </c>
      <c r="P149" s="4">
        <v>0</v>
      </c>
      <c r="Q149" s="3" t="s">
        <v>49</v>
      </c>
      <c r="R149" s="2" t="s">
        <v>1294</v>
      </c>
      <c r="S149" s="2" t="s">
        <v>1295</v>
      </c>
      <c r="T149" s="2" t="s">
        <v>52</v>
      </c>
      <c r="U149" s="2" t="s">
        <v>115</v>
      </c>
      <c r="V149" s="2" t="s">
        <v>1296</v>
      </c>
      <c r="W149" s="2" t="s">
        <v>55</v>
      </c>
      <c r="X149" s="2" t="s">
        <v>74</v>
      </c>
      <c r="Y149" s="2" t="s">
        <v>75</v>
      </c>
      <c r="Z149" s="2" t="s">
        <v>1305</v>
      </c>
      <c r="AA149" s="2" t="s">
        <v>1306</v>
      </c>
      <c r="AB149" s="2" t="s">
        <v>1307</v>
      </c>
      <c r="AC149" s="2" t="s">
        <v>934</v>
      </c>
      <c r="AD149" s="2" t="s">
        <v>1308</v>
      </c>
      <c r="AE149" s="2" t="s">
        <v>1309</v>
      </c>
      <c r="AF149" s="2" t="s">
        <v>1291</v>
      </c>
      <c r="AG149" s="2" t="s">
        <v>103</v>
      </c>
      <c r="AH149" s="2" t="s">
        <v>1303</v>
      </c>
      <c r="AI149" s="2" t="s">
        <v>1310</v>
      </c>
      <c r="AJ149" s="7" t="s">
        <v>65</v>
      </c>
    </row>
    <row r="150" spans="1:36" ht="15" customHeight="1" x14ac:dyDescent="0.25">
      <c r="A150" s="1">
        <v>898523</v>
      </c>
      <c r="B150" s="2" t="s">
        <v>258</v>
      </c>
      <c r="C150" s="2" t="s">
        <v>1268</v>
      </c>
      <c r="D150" s="2" t="s">
        <v>68</v>
      </c>
      <c r="E150" s="3" t="s">
        <v>187</v>
      </c>
      <c r="F150" s="2" t="s">
        <v>188</v>
      </c>
      <c r="G150" s="2" t="s">
        <v>106</v>
      </c>
      <c r="H150" s="2" t="s">
        <v>189</v>
      </c>
      <c r="I150" s="2" t="s">
        <v>190</v>
      </c>
      <c r="J150" s="2" t="s">
        <v>46</v>
      </c>
      <c r="K150" s="2" t="s">
        <v>47</v>
      </c>
      <c r="L150" s="2" t="s">
        <v>48</v>
      </c>
      <c r="M150" s="4">
        <v>763163821</v>
      </c>
      <c r="N150" s="4">
        <v>0</v>
      </c>
      <c r="O150" s="4">
        <v>763163821</v>
      </c>
      <c r="P150" s="4">
        <v>0</v>
      </c>
      <c r="Q150" s="3" t="s">
        <v>49</v>
      </c>
      <c r="R150" s="2" t="s">
        <v>207</v>
      </c>
      <c r="S150" s="2" t="s">
        <v>208</v>
      </c>
      <c r="T150" s="2" t="s">
        <v>52</v>
      </c>
      <c r="U150" s="2" t="s">
        <v>53</v>
      </c>
      <c r="V150" s="2" t="s">
        <v>556</v>
      </c>
      <c r="W150" s="2" t="s">
        <v>55</v>
      </c>
      <c r="X150" s="2" t="s">
        <v>94</v>
      </c>
      <c r="Y150" s="2" t="s">
        <v>95</v>
      </c>
      <c r="Z150" s="2" t="s">
        <v>1311</v>
      </c>
      <c r="AA150" s="2" t="s">
        <v>1312</v>
      </c>
      <c r="AB150" s="2" t="s">
        <v>1313</v>
      </c>
      <c r="AC150" s="2" t="s">
        <v>1314</v>
      </c>
      <c r="AD150" s="2" t="s">
        <v>1315</v>
      </c>
      <c r="AE150" s="2" t="s">
        <v>1316</v>
      </c>
      <c r="AF150" s="2" t="s">
        <v>1317</v>
      </c>
      <c r="AG150" s="2" t="s">
        <v>62</v>
      </c>
      <c r="AH150" s="2" t="s">
        <v>1318</v>
      </c>
      <c r="AI150" s="2" t="s">
        <v>1319</v>
      </c>
      <c r="AJ150" s="7" t="s">
        <v>65</v>
      </c>
    </row>
    <row r="151" spans="1:36" ht="15" customHeight="1" x14ac:dyDescent="0.25">
      <c r="A151" s="1">
        <v>909123</v>
      </c>
      <c r="B151" s="2" t="s">
        <v>258</v>
      </c>
      <c r="C151" s="2" t="s">
        <v>1320</v>
      </c>
      <c r="D151" s="2" t="s">
        <v>68</v>
      </c>
      <c r="E151" s="3" t="s">
        <v>187</v>
      </c>
      <c r="F151" s="2" t="s">
        <v>188</v>
      </c>
      <c r="G151" s="2" t="s">
        <v>106</v>
      </c>
      <c r="H151" s="2" t="s">
        <v>641</v>
      </c>
      <c r="I151" s="2" t="s">
        <v>642</v>
      </c>
      <c r="J151" s="2" t="s">
        <v>46</v>
      </c>
      <c r="K151" s="2" t="s">
        <v>47</v>
      </c>
      <c r="L151" s="2" t="s">
        <v>48</v>
      </c>
      <c r="M151" s="4">
        <v>205087575</v>
      </c>
      <c r="N151" s="4">
        <v>0</v>
      </c>
      <c r="O151" s="4">
        <v>205087575</v>
      </c>
      <c r="P151" s="4">
        <v>0</v>
      </c>
      <c r="Q151" s="3" t="s">
        <v>49</v>
      </c>
      <c r="R151" s="2" t="s">
        <v>1321</v>
      </c>
      <c r="S151" s="2" t="s">
        <v>1322</v>
      </c>
      <c r="T151" s="2" t="s">
        <v>52</v>
      </c>
      <c r="U151" s="2" t="s">
        <v>115</v>
      </c>
      <c r="V151" s="2" t="s">
        <v>1323</v>
      </c>
      <c r="W151" s="2" t="s">
        <v>55</v>
      </c>
      <c r="X151" s="2" t="s">
        <v>94</v>
      </c>
      <c r="Y151" s="2" t="s">
        <v>95</v>
      </c>
      <c r="Z151" s="2" t="s">
        <v>1324</v>
      </c>
      <c r="AA151" s="2" t="s">
        <v>1325</v>
      </c>
      <c r="AB151" s="2" t="s">
        <v>1326</v>
      </c>
      <c r="AC151" s="2" t="s">
        <v>1327</v>
      </c>
      <c r="AD151" s="2" t="s">
        <v>1328</v>
      </c>
      <c r="AE151" s="2" t="s">
        <v>1329</v>
      </c>
      <c r="AF151" s="2" t="s">
        <v>1330</v>
      </c>
      <c r="AG151" s="2" t="s">
        <v>214</v>
      </c>
      <c r="AH151" s="2" t="s">
        <v>1331</v>
      </c>
      <c r="AI151" s="2" t="s">
        <v>1332</v>
      </c>
      <c r="AJ151" s="7" t="s">
        <v>65</v>
      </c>
    </row>
    <row r="152" spans="1:36" ht="15" customHeight="1" x14ac:dyDescent="0.25">
      <c r="A152" s="1">
        <v>913123</v>
      </c>
      <c r="B152" s="2" t="s">
        <v>258</v>
      </c>
      <c r="C152" s="2" t="s">
        <v>1320</v>
      </c>
      <c r="D152" s="2" t="s">
        <v>68</v>
      </c>
      <c r="E152" s="3" t="s">
        <v>187</v>
      </c>
      <c r="F152" s="2" t="s">
        <v>188</v>
      </c>
      <c r="G152" s="2" t="s">
        <v>106</v>
      </c>
      <c r="H152" s="2" t="s">
        <v>189</v>
      </c>
      <c r="I152" s="2" t="s">
        <v>190</v>
      </c>
      <c r="J152" s="2" t="s">
        <v>46</v>
      </c>
      <c r="K152" s="2" t="s">
        <v>47</v>
      </c>
      <c r="L152" s="2" t="s">
        <v>48</v>
      </c>
      <c r="M152" s="4">
        <v>28441000</v>
      </c>
      <c r="N152" s="4">
        <v>0</v>
      </c>
      <c r="O152" s="4">
        <v>28441000</v>
      </c>
      <c r="P152" s="4">
        <v>0</v>
      </c>
      <c r="Q152" s="3" t="s">
        <v>49</v>
      </c>
      <c r="R152" s="2" t="s">
        <v>1333</v>
      </c>
      <c r="S152" s="2" t="s">
        <v>1334</v>
      </c>
      <c r="T152" s="2" t="s">
        <v>52</v>
      </c>
      <c r="U152" s="2" t="s">
        <v>53</v>
      </c>
      <c r="V152" s="2" t="s">
        <v>1335</v>
      </c>
      <c r="W152" s="2" t="s">
        <v>55</v>
      </c>
      <c r="X152" s="2" t="s">
        <v>303</v>
      </c>
      <c r="Y152" s="2" t="s">
        <v>304</v>
      </c>
      <c r="Z152" s="2" t="s">
        <v>1336</v>
      </c>
      <c r="AA152" s="2" t="s">
        <v>1337</v>
      </c>
      <c r="AB152" s="2" t="s">
        <v>1338</v>
      </c>
      <c r="AC152" s="2" t="s">
        <v>1243</v>
      </c>
      <c r="AD152" s="2" t="s">
        <v>914</v>
      </c>
      <c r="AE152" s="2" t="s">
        <v>1339</v>
      </c>
      <c r="AF152" s="2" t="s">
        <v>1330</v>
      </c>
      <c r="AG152" s="2" t="s">
        <v>203</v>
      </c>
      <c r="AH152" s="2" t="s">
        <v>1340</v>
      </c>
      <c r="AI152" s="2" t="s">
        <v>1341</v>
      </c>
      <c r="AJ152" s="7" t="s">
        <v>65</v>
      </c>
    </row>
    <row r="153" spans="1:36" ht="15" customHeight="1" x14ac:dyDescent="0.25">
      <c r="A153" s="1">
        <v>926523</v>
      </c>
      <c r="B153" s="2" t="s">
        <v>258</v>
      </c>
      <c r="C153" s="2" t="s">
        <v>1320</v>
      </c>
      <c r="D153" s="2" t="s">
        <v>68</v>
      </c>
      <c r="E153" s="3" t="s">
        <v>187</v>
      </c>
      <c r="F153" s="2" t="s">
        <v>188</v>
      </c>
      <c r="G153" s="2" t="s">
        <v>106</v>
      </c>
      <c r="H153" s="2" t="s">
        <v>189</v>
      </c>
      <c r="I153" s="2" t="s">
        <v>190</v>
      </c>
      <c r="J153" s="2" t="s">
        <v>46</v>
      </c>
      <c r="K153" s="2" t="s">
        <v>109</v>
      </c>
      <c r="L153" s="2" t="s">
        <v>48</v>
      </c>
      <c r="M153" s="4">
        <v>2875000</v>
      </c>
      <c r="N153" s="4">
        <v>0</v>
      </c>
      <c r="O153" s="4">
        <v>2875000</v>
      </c>
      <c r="P153" s="4">
        <v>0</v>
      </c>
      <c r="Q153" s="3" t="s">
        <v>141</v>
      </c>
      <c r="R153" s="2" t="s">
        <v>1342</v>
      </c>
      <c r="S153" s="2" t="s">
        <v>1343</v>
      </c>
      <c r="T153" s="2" t="s">
        <v>52</v>
      </c>
      <c r="U153" s="2" t="s">
        <v>53</v>
      </c>
      <c r="V153" s="2" t="s">
        <v>1344</v>
      </c>
      <c r="W153" s="2" t="s">
        <v>55</v>
      </c>
      <c r="X153" s="2" t="s">
        <v>194</v>
      </c>
      <c r="Y153" s="2" t="s">
        <v>195</v>
      </c>
      <c r="Z153" s="2" t="s">
        <v>1345</v>
      </c>
      <c r="AA153" s="2" t="s">
        <v>1346</v>
      </c>
      <c r="AB153" s="2" t="s">
        <v>1347</v>
      </c>
      <c r="AC153" s="2" t="s">
        <v>1348</v>
      </c>
      <c r="AD153" s="2" t="s">
        <v>1349</v>
      </c>
      <c r="AE153" s="2" t="s">
        <v>1350</v>
      </c>
      <c r="AF153" s="2" t="s">
        <v>1351</v>
      </c>
      <c r="AG153" s="2" t="s">
        <v>151</v>
      </c>
      <c r="AH153" s="2" t="s">
        <v>1352</v>
      </c>
      <c r="AI153" s="2" t="s">
        <v>1353</v>
      </c>
      <c r="AJ153" s="7" t="s">
        <v>65</v>
      </c>
    </row>
    <row r="154" spans="1:36" ht="15" customHeight="1" x14ac:dyDescent="0.25">
      <c r="A154" s="1">
        <v>927023</v>
      </c>
      <c r="B154" s="2" t="s">
        <v>258</v>
      </c>
      <c r="C154" s="2" t="s">
        <v>1320</v>
      </c>
      <c r="D154" s="2" t="s">
        <v>68</v>
      </c>
      <c r="E154" s="3" t="s">
        <v>187</v>
      </c>
      <c r="F154" s="2" t="s">
        <v>188</v>
      </c>
      <c r="G154" s="2" t="s">
        <v>106</v>
      </c>
      <c r="H154" s="2" t="s">
        <v>189</v>
      </c>
      <c r="I154" s="2" t="s">
        <v>190</v>
      </c>
      <c r="J154" s="2" t="s">
        <v>46</v>
      </c>
      <c r="K154" s="2" t="s">
        <v>109</v>
      </c>
      <c r="L154" s="2" t="s">
        <v>48</v>
      </c>
      <c r="M154" s="4">
        <v>9539968</v>
      </c>
      <c r="N154" s="4">
        <v>0</v>
      </c>
      <c r="O154" s="4">
        <v>9539968</v>
      </c>
      <c r="P154" s="4">
        <v>0</v>
      </c>
      <c r="Q154" s="3" t="s">
        <v>49</v>
      </c>
      <c r="R154" s="2" t="s">
        <v>1354</v>
      </c>
      <c r="S154" s="2" t="s">
        <v>1355</v>
      </c>
      <c r="T154" s="2" t="s">
        <v>52</v>
      </c>
      <c r="U154" s="2" t="s">
        <v>115</v>
      </c>
      <c r="V154" s="2" t="s">
        <v>1356</v>
      </c>
      <c r="W154" s="2" t="s">
        <v>55</v>
      </c>
      <c r="X154" s="2" t="s">
        <v>56</v>
      </c>
      <c r="Y154" s="2" t="s">
        <v>57</v>
      </c>
      <c r="Z154" s="2" t="s">
        <v>1357</v>
      </c>
      <c r="AA154" s="2" t="s">
        <v>1358</v>
      </c>
      <c r="AB154" s="2" t="s">
        <v>1359</v>
      </c>
      <c r="AC154" s="2" t="s">
        <v>876</v>
      </c>
      <c r="AD154" s="2" t="s">
        <v>1360</v>
      </c>
      <c r="AE154" s="2" t="s">
        <v>1361</v>
      </c>
      <c r="AF154" s="2" t="s">
        <v>1351</v>
      </c>
      <c r="AG154" s="2" t="s">
        <v>214</v>
      </c>
      <c r="AH154" s="2" t="s">
        <v>1362</v>
      </c>
      <c r="AI154" s="2" t="s">
        <v>1363</v>
      </c>
      <c r="AJ154" s="7" t="s">
        <v>65</v>
      </c>
    </row>
    <row r="155" spans="1:36" ht="15" customHeight="1" x14ac:dyDescent="0.25">
      <c r="A155" s="1">
        <v>927123</v>
      </c>
      <c r="B155" s="2" t="s">
        <v>258</v>
      </c>
      <c r="C155" s="2" t="s">
        <v>1320</v>
      </c>
      <c r="D155" s="2" t="s">
        <v>68</v>
      </c>
      <c r="E155" s="3" t="s">
        <v>187</v>
      </c>
      <c r="F155" s="2" t="s">
        <v>188</v>
      </c>
      <c r="G155" s="2" t="s">
        <v>106</v>
      </c>
      <c r="H155" s="2" t="s">
        <v>189</v>
      </c>
      <c r="I155" s="2" t="s">
        <v>190</v>
      </c>
      <c r="J155" s="2" t="s">
        <v>46</v>
      </c>
      <c r="K155" s="2" t="s">
        <v>109</v>
      </c>
      <c r="L155" s="2" t="s">
        <v>48</v>
      </c>
      <c r="M155" s="4">
        <v>6677954</v>
      </c>
      <c r="N155" s="4">
        <v>0</v>
      </c>
      <c r="O155" s="4">
        <v>6677954</v>
      </c>
      <c r="P155" s="4">
        <v>0</v>
      </c>
      <c r="Q155" s="3" t="s">
        <v>49</v>
      </c>
      <c r="R155" s="2" t="s">
        <v>1354</v>
      </c>
      <c r="S155" s="2" t="s">
        <v>1355</v>
      </c>
      <c r="T155" s="2" t="s">
        <v>52</v>
      </c>
      <c r="U155" s="2" t="s">
        <v>115</v>
      </c>
      <c r="V155" s="2" t="s">
        <v>1356</v>
      </c>
      <c r="W155" s="2" t="s">
        <v>55</v>
      </c>
      <c r="X155" s="2" t="s">
        <v>56</v>
      </c>
      <c r="Y155" s="2" t="s">
        <v>57</v>
      </c>
      <c r="Z155" s="2" t="s">
        <v>1357</v>
      </c>
      <c r="AA155" s="2" t="s">
        <v>1358</v>
      </c>
      <c r="AB155" s="2" t="s">
        <v>1364</v>
      </c>
      <c r="AC155" s="2" t="s">
        <v>1365</v>
      </c>
      <c r="AD155" s="2" t="s">
        <v>1366</v>
      </c>
      <c r="AE155" s="2" t="s">
        <v>1367</v>
      </c>
      <c r="AF155" s="2" t="s">
        <v>1351</v>
      </c>
      <c r="AG155" s="2" t="s">
        <v>214</v>
      </c>
      <c r="AH155" s="2" t="s">
        <v>1362</v>
      </c>
      <c r="AI155" s="2" t="s">
        <v>1368</v>
      </c>
      <c r="AJ155" s="7" t="s">
        <v>65</v>
      </c>
    </row>
    <row r="156" spans="1:36" ht="15" customHeight="1" x14ac:dyDescent="0.25">
      <c r="A156" s="1">
        <v>927223</v>
      </c>
      <c r="B156" s="2" t="s">
        <v>258</v>
      </c>
      <c r="C156" s="2" t="s">
        <v>1369</v>
      </c>
      <c r="D156" s="2" t="s">
        <v>68</v>
      </c>
      <c r="E156" s="3" t="s">
        <v>187</v>
      </c>
      <c r="F156" s="2" t="s">
        <v>188</v>
      </c>
      <c r="G156" s="2" t="s">
        <v>106</v>
      </c>
      <c r="H156" s="2" t="s">
        <v>189</v>
      </c>
      <c r="I156" s="2" t="s">
        <v>190</v>
      </c>
      <c r="J156" s="2" t="s">
        <v>46</v>
      </c>
      <c r="K156" s="2" t="s">
        <v>109</v>
      </c>
      <c r="L156" s="2" t="s">
        <v>48</v>
      </c>
      <c r="M156" s="4">
        <v>15230346</v>
      </c>
      <c r="N156" s="4">
        <v>0</v>
      </c>
      <c r="O156" s="4">
        <v>15230346</v>
      </c>
      <c r="P156" s="4">
        <v>0</v>
      </c>
      <c r="Q156" s="3" t="s">
        <v>49</v>
      </c>
      <c r="R156" s="2" t="s">
        <v>1354</v>
      </c>
      <c r="S156" s="2" t="s">
        <v>1355</v>
      </c>
      <c r="T156" s="2" t="s">
        <v>52</v>
      </c>
      <c r="U156" s="2" t="s">
        <v>115</v>
      </c>
      <c r="V156" s="2" t="s">
        <v>1356</v>
      </c>
      <c r="W156" s="2" t="s">
        <v>55</v>
      </c>
      <c r="X156" s="2" t="s">
        <v>56</v>
      </c>
      <c r="Y156" s="2" t="s">
        <v>57</v>
      </c>
      <c r="Z156" s="2" t="s">
        <v>1357</v>
      </c>
      <c r="AA156" s="2" t="s">
        <v>1358</v>
      </c>
      <c r="AB156" s="2" t="s">
        <v>1370</v>
      </c>
      <c r="AC156" s="2" t="s">
        <v>1371</v>
      </c>
      <c r="AD156" s="2" t="s">
        <v>671</v>
      </c>
      <c r="AE156" s="2" t="s">
        <v>1372</v>
      </c>
      <c r="AF156" s="2" t="s">
        <v>1351</v>
      </c>
      <c r="AG156" s="2" t="s">
        <v>214</v>
      </c>
      <c r="AH156" s="2" t="s">
        <v>1362</v>
      </c>
      <c r="AI156" s="2" t="s">
        <v>1373</v>
      </c>
      <c r="AJ156" s="7" t="s">
        <v>65</v>
      </c>
    </row>
    <row r="157" spans="1:36" ht="15" customHeight="1" x14ac:dyDescent="0.25">
      <c r="A157" s="1">
        <v>928823</v>
      </c>
      <c r="B157" s="2" t="s">
        <v>258</v>
      </c>
      <c r="C157" s="2" t="s">
        <v>1369</v>
      </c>
      <c r="D157" s="2" t="s">
        <v>68</v>
      </c>
      <c r="E157" s="3" t="s">
        <v>187</v>
      </c>
      <c r="F157" s="2" t="s">
        <v>188</v>
      </c>
      <c r="G157" s="2" t="s">
        <v>106</v>
      </c>
      <c r="H157" s="2" t="s">
        <v>189</v>
      </c>
      <c r="I157" s="2" t="s">
        <v>190</v>
      </c>
      <c r="J157" s="2" t="s">
        <v>46</v>
      </c>
      <c r="K157" s="2" t="s">
        <v>109</v>
      </c>
      <c r="L157" s="2" t="s">
        <v>48</v>
      </c>
      <c r="M157" s="4">
        <v>2875000</v>
      </c>
      <c r="N157" s="4">
        <v>0</v>
      </c>
      <c r="O157" s="4">
        <v>2875000</v>
      </c>
      <c r="P157" s="4">
        <v>0</v>
      </c>
      <c r="Q157" s="3" t="s">
        <v>141</v>
      </c>
      <c r="R157" s="2" t="s">
        <v>1374</v>
      </c>
      <c r="S157" s="2" t="s">
        <v>1375</v>
      </c>
      <c r="T157" s="2" t="s">
        <v>52</v>
      </c>
      <c r="U157" s="2" t="s">
        <v>53</v>
      </c>
      <c r="V157" s="2" t="s">
        <v>1376</v>
      </c>
      <c r="W157" s="2" t="s">
        <v>55</v>
      </c>
      <c r="X157" s="2" t="s">
        <v>94</v>
      </c>
      <c r="Y157" s="2" t="s">
        <v>95</v>
      </c>
      <c r="Z157" s="2" t="s">
        <v>1345</v>
      </c>
      <c r="AA157" s="2" t="s">
        <v>1346</v>
      </c>
      <c r="AB157" s="2" t="s">
        <v>1377</v>
      </c>
      <c r="AC157" s="2" t="s">
        <v>714</v>
      </c>
      <c r="AD157" s="2" t="s">
        <v>1378</v>
      </c>
      <c r="AE157" s="2" t="s">
        <v>1379</v>
      </c>
      <c r="AF157" s="2" t="s">
        <v>1351</v>
      </c>
      <c r="AG157" s="2" t="s">
        <v>151</v>
      </c>
      <c r="AH157" s="2" t="s">
        <v>1380</v>
      </c>
      <c r="AI157" s="2" t="s">
        <v>1381</v>
      </c>
      <c r="AJ157" s="7" t="s">
        <v>65</v>
      </c>
    </row>
    <row r="158" spans="1:36" ht="15" customHeight="1" x14ac:dyDescent="0.25">
      <c r="A158" s="1">
        <v>930523</v>
      </c>
      <c r="B158" s="2" t="s">
        <v>258</v>
      </c>
      <c r="C158" s="2" t="s">
        <v>1382</v>
      </c>
      <c r="D158" s="2" t="s">
        <v>68</v>
      </c>
      <c r="E158" s="3" t="s">
        <v>492</v>
      </c>
      <c r="F158" s="2" t="s">
        <v>493</v>
      </c>
      <c r="G158" s="2" t="s">
        <v>106</v>
      </c>
      <c r="H158" s="2" t="s">
        <v>494</v>
      </c>
      <c r="I158" s="2" t="s">
        <v>495</v>
      </c>
      <c r="J158" s="2" t="s">
        <v>46</v>
      </c>
      <c r="K158" s="2" t="s">
        <v>109</v>
      </c>
      <c r="L158" s="2" t="s">
        <v>48</v>
      </c>
      <c r="M158" s="4">
        <v>3893766</v>
      </c>
      <c r="N158" s="4">
        <v>0</v>
      </c>
      <c r="O158" s="4">
        <v>3893766</v>
      </c>
      <c r="P158" s="4">
        <v>0</v>
      </c>
      <c r="Q158" s="3" t="s">
        <v>49</v>
      </c>
      <c r="R158" s="2" t="s">
        <v>1383</v>
      </c>
      <c r="S158" s="2" t="s">
        <v>1384</v>
      </c>
      <c r="T158" s="2" t="s">
        <v>52</v>
      </c>
      <c r="U158" s="2" t="s">
        <v>53</v>
      </c>
      <c r="V158" s="2" t="s">
        <v>1385</v>
      </c>
      <c r="W158" s="2" t="s">
        <v>55</v>
      </c>
      <c r="X158" s="2" t="s">
        <v>161</v>
      </c>
      <c r="Y158" s="2" t="s">
        <v>162</v>
      </c>
      <c r="Z158" s="2" t="s">
        <v>1386</v>
      </c>
      <c r="AA158" s="2" t="s">
        <v>1336</v>
      </c>
      <c r="AB158" s="2" t="s">
        <v>1387</v>
      </c>
      <c r="AC158" s="2" t="s">
        <v>1263</v>
      </c>
      <c r="AD158" s="2" t="s">
        <v>1388</v>
      </c>
      <c r="AE158" s="2" t="s">
        <v>1389</v>
      </c>
      <c r="AF158" s="2" t="s">
        <v>1390</v>
      </c>
      <c r="AG158" s="2" t="s">
        <v>214</v>
      </c>
      <c r="AH158" s="2" t="s">
        <v>1391</v>
      </c>
      <c r="AI158" s="2" t="s">
        <v>1392</v>
      </c>
      <c r="AJ158" s="7" t="s">
        <v>65</v>
      </c>
    </row>
    <row r="159" spans="1:36" ht="15" customHeight="1" x14ac:dyDescent="0.25">
      <c r="A159" s="1">
        <v>937423</v>
      </c>
      <c r="B159" s="2" t="s">
        <v>258</v>
      </c>
      <c r="C159" s="2" t="s">
        <v>1382</v>
      </c>
      <c r="D159" s="2" t="s">
        <v>68</v>
      </c>
      <c r="E159" s="3" t="s">
        <v>187</v>
      </c>
      <c r="F159" s="2" t="s">
        <v>188</v>
      </c>
      <c r="G159" s="2" t="s">
        <v>106</v>
      </c>
      <c r="H159" s="2" t="s">
        <v>189</v>
      </c>
      <c r="I159" s="2" t="s">
        <v>190</v>
      </c>
      <c r="J159" s="2" t="s">
        <v>46</v>
      </c>
      <c r="K159" s="2" t="s">
        <v>109</v>
      </c>
      <c r="L159" s="2" t="s">
        <v>48</v>
      </c>
      <c r="M159" s="4">
        <v>2300000</v>
      </c>
      <c r="N159" s="4">
        <v>0</v>
      </c>
      <c r="O159" s="4">
        <v>2300000</v>
      </c>
      <c r="P159" s="4">
        <v>0</v>
      </c>
      <c r="Q159" s="3" t="s">
        <v>141</v>
      </c>
      <c r="R159" s="2" t="s">
        <v>1393</v>
      </c>
      <c r="S159" s="2" t="s">
        <v>1394</v>
      </c>
      <c r="T159" s="2" t="s">
        <v>52</v>
      </c>
      <c r="U159" s="2" t="s">
        <v>53</v>
      </c>
      <c r="V159" s="2" t="s">
        <v>1395</v>
      </c>
      <c r="W159" s="2" t="s">
        <v>55</v>
      </c>
      <c r="X159" s="2" t="s">
        <v>94</v>
      </c>
      <c r="Y159" s="2" t="s">
        <v>95</v>
      </c>
      <c r="Z159" s="2" t="s">
        <v>1345</v>
      </c>
      <c r="AA159" s="2" t="s">
        <v>1346</v>
      </c>
      <c r="AB159" s="2" t="s">
        <v>1396</v>
      </c>
      <c r="AC159" s="2" t="s">
        <v>1397</v>
      </c>
      <c r="AD159" s="2" t="s">
        <v>1398</v>
      </c>
      <c r="AE159" s="2" t="s">
        <v>1399</v>
      </c>
      <c r="AF159" s="2" t="s">
        <v>1400</v>
      </c>
      <c r="AG159" s="2" t="s">
        <v>151</v>
      </c>
      <c r="AH159" s="2" t="s">
        <v>1401</v>
      </c>
      <c r="AI159" s="2" t="s">
        <v>1402</v>
      </c>
      <c r="AJ159" s="7" t="s">
        <v>65</v>
      </c>
    </row>
    <row r="160" spans="1:36" ht="15" customHeight="1" x14ac:dyDescent="0.25">
      <c r="A160" s="1">
        <v>942823</v>
      </c>
      <c r="B160" s="2" t="s">
        <v>258</v>
      </c>
      <c r="C160" s="2" t="s">
        <v>1403</v>
      </c>
      <c r="D160" s="2" t="s">
        <v>68</v>
      </c>
      <c r="E160" s="3" t="s">
        <v>1404</v>
      </c>
      <c r="F160" s="2" t="s">
        <v>1405</v>
      </c>
      <c r="G160" s="2" t="s">
        <v>106</v>
      </c>
      <c r="H160" s="2" t="s">
        <v>1406</v>
      </c>
      <c r="I160" s="2" t="s">
        <v>1407</v>
      </c>
      <c r="J160" s="2" t="s">
        <v>46</v>
      </c>
      <c r="K160" s="2" t="s">
        <v>109</v>
      </c>
      <c r="L160" s="2" t="s">
        <v>48</v>
      </c>
      <c r="M160" s="4">
        <v>5000000</v>
      </c>
      <c r="N160" s="4">
        <v>0</v>
      </c>
      <c r="O160" s="4">
        <v>5000000</v>
      </c>
      <c r="P160" s="4">
        <v>0</v>
      </c>
      <c r="Q160" s="3" t="s">
        <v>141</v>
      </c>
      <c r="R160" s="2" t="s">
        <v>1408</v>
      </c>
      <c r="S160" s="2" t="s">
        <v>1409</v>
      </c>
      <c r="T160" s="2" t="s">
        <v>52</v>
      </c>
      <c r="U160" s="2" t="s">
        <v>53</v>
      </c>
      <c r="V160" s="2" t="s">
        <v>1410</v>
      </c>
      <c r="W160" s="2" t="s">
        <v>55</v>
      </c>
      <c r="X160" s="2" t="s">
        <v>94</v>
      </c>
      <c r="Y160" s="2" t="s">
        <v>95</v>
      </c>
      <c r="Z160" s="2" t="s">
        <v>1411</v>
      </c>
      <c r="AA160" s="2" t="s">
        <v>1412</v>
      </c>
      <c r="AB160" s="2" t="s">
        <v>1413</v>
      </c>
      <c r="AC160" s="2" t="s">
        <v>1414</v>
      </c>
      <c r="AD160" s="2" t="s">
        <v>1078</v>
      </c>
      <c r="AE160" s="2" t="s">
        <v>1415</v>
      </c>
      <c r="AF160" s="2" t="s">
        <v>1416</v>
      </c>
      <c r="AG160" s="2" t="s">
        <v>214</v>
      </c>
      <c r="AH160" s="2" t="s">
        <v>1417</v>
      </c>
      <c r="AI160" s="2" t="s">
        <v>1418</v>
      </c>
      <c r="AJ160" s="7" t="s">
        <v>65</v>
      </c>
    </row>
    <row r="161" spans="1:36" ht="15" customHeight="1" x14ac:dyDescent="0.25">
      <c r="A161" s="1">
        <v>942923</v>
      </c>
      <c r="B161" s="2" t="s">
        <v>258</v>
      </c>
      <c r="C161" s="2" t="s">
        <v>1403</v>
      </c>
      <c r="D161" s="2" t="s">
        <v>68</v>
      </c>
      <c r="E161" s="3" t="s">
        <v>1404</v>
      </c>
      <c r="F161" s="2" t="s">
        <v>1405</v>
      </c>
      <c r="G161" s="2" t="s">
        <v>106</v>
      </c>
      <c r="H161" s="2" t="s">
        <v>1406</v>
      </c>
      <c r="I161" s="2" t="s">
        <v>1407</v>
      </c>
      <c r="J161" s="2" t="s">
        <v>46</v>
      </c>
      <c r="K161" s="2" t="s">
        <v>109</v>
      </c>
      <c r="L161" s="2" t="s">
        <v>48</v>
      </c>
      <c r="M161" s="4">
        <v>5000000</v>
      </c>
      <c r="N161" s="4">
        <v>0</v>
      </c>
      <c r="O161" s="4">
        <v>5000000</v>
      </c>
      <c r="P161" s="4">
        <v>0</v>
      </c>
      <c r="Q161" s="3" t="s">
        <v>141</v>
      </c>
      <c r="R161" s="2" t="s">
        <v>1419</v>
      </c>
      <c r="S161" s="2" t="s">
        <v>1420</v>
      </c>
      <c r="T161" s="2" t="s">
        <v>52</v>
      </c>
      <c r="U161" s="2" t="s">
        <v>53</v>
      </c>
      <c r="V161" s="2" t="s">
        <v>1421</v>
      </c>
      <c r="W161" s="2" t="s">
        <v>55</v>
      </c>
      <c r="X161" s="2" t="s">
        <v>94</v>
      </c>
      <c r="Y161" s="2" t="s">
        <v>95</v>
      </c>
      <c r="Z161" s="2" t="s">
        <v>1422</v>
      </c>
      <c r="AA161" s="2" t="s">
        <v>1423</v>
      </c>
      <c r="AB161" s="2" t="s">
        <v>1424</v>
      </c>
      <c r="AC161" s="2" t="s">
        <v>1289</v>
      </c>
      <c r="AD161" s="2" t="s">
        <v>1128</v>
      </c>
      <c r="AE161" s="2" t="s">
        <v>1425</v>
      </c>
      <c r="AF161" s="2" t="s">
        <v>1416</v>
      </c>
      <c r="AG161" s="2" t="s">
        <v>214</v>
      </c>
      <c r="AH161" s="2" t="s">
        <v>1426</v>
      </c>
      <c r="AI161" s="2" t="s">
        <v>1427</v>
      </c>
      <c r="AJ161" s="7" t="s">
        <v>65</v>
      </c>
    </row>
    <row r="162" spans="1:36" ht="15" customHeight="1" x14ac:dyDescent="0.25">
      <c r="A162" s="1">
        <v>944323</v>
      </c>
      <c r="B162" s="2" t="s">
        <v>258</v>
      </c>
      <c r="C162" s="2" t="s">
        <v>1403</v>
      </c>
      <c r="D162" s="2" t="s">
        <v>68</v>
      </c>
      <c r="E162" s="3" t="s">
        <v>41</v>
      </c>
      <c r="F162" s="2" t="s">
        <v>42</v>
      </c>
      <c r="G162" s="2" t="s">
        <v>106</v>
      </c>
      <c r="H162" s="2" t="s">
        <v>139</v>
      </c>
      <c r="I162" s="2" t="s">
        <v>140</v>
      </c>
      <c r="J162" s="11" t="s">
        <v>46</v>
      </c>
      <c r="K162" s="11" t="s">
        <v>109</v>
      </c>
      <c r="L162" s="11" t="s">
        <v>48</v>
      </c>
      <c r="M162" s="12">
        <v>17868752</v>
      </c>
      <c r="N162" s="12">
        <v>0</v>
      </c>
      <c r="O162" s="12">
        <v>17868752</v>
      </c>
      <c r="P162" s="12">
        <v>0</v>
      </c>
      <c r="Q162" s="3" t="s">
        <v>49</v>
      </c>
      <c r="R162" s="2" t="s">
        <v>1428</v>
      </c>
      <c r="S162" s="2" t="s">
        <v>1429</v>
      </c>
      <c r="T162" s="2" t="s">
        <v>52</v>
      </c>
      <c r="U162" s="2" t="s">
        <v>53</v>
      </c>
      <c r="V162" s="2" t="s">
        <v>1430</v>
      </c>
      <c r="W162" s="2" t="s">
        <v>55</v>
      </c>
      <c r="X162" s="2" t="s">
        <v>94</v>
      </c>
      <c r="Y162" s="2" t="s">
        <v>95</v>
      </c>
      <c r="Z162" s="2" t="s">
        <v>1431</v>
      </c>
      <c r="AA162" s="2" t="s">
        <v>1432</v>
      </c>
      <c r="AB162" s="2" t="s">
        <v>1433</v>
      </c>
      <c r="AC162" s="2" t="s">
        <v>1064</v>
      </c>
      <c r="AD162" s="2" t="s">
        <v>1414</v>
      </c>
      <c r="AE162" s="2" t="s">
        <v>1434</v>
      </c>
      <c r="AF162" s="2" t="s">
        <v>1435</v>
      </c>
      <c r="AG162" s="2" t="s">
        <v>705</v>
      </c>
      <c r="AH162" s="2" t="s">
        <v>1436</v>
      </c>
      <c r="AI162" s="2" t="s">
        <v>1437</v>
      </c>
      <c r="AJ162" s="7" t="s">
        <v>65</v>
      </c>
    </row>
    <row r="163" spans="1:36" ht="15" customHeight="1" x14ac:dyDescent="0.25">
      <c r="J163" s="16" t="s">
        <v>256</v>
      </c>
      <c r="K163" s="17"/>
      <c r="L163" s="17"/>
      <c r="M163" s="18">
        <f>SUBTOTAL(9,M2:M162)</f>
        <v>28879737084.049999</v>
      </c>
      <c r="N163" s="18">
        <f t="shared" ref="N163:P163" si="0">SUBTOTAL(9,N2:N162)</f>
        <v>-160708780.91</v>
      </c>
      <c r="O163" s="18">
        <f t="shared" si="0"/>
        <v>28719028303.140003</v>
      </c>
      <c r="P163" s="18">
        <f t="shared" si="0"/>
        <v>2142000</v>
      </c>
    </row>
  </sheetData>
  <autoFilter ref="A1:AJ162" xr:uid="{0D63DFF7-520B-43D3-AE37-01FD388849C2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B0BA0-09A8-48CC-AB02-4182C21538C6}">
  <sheetPr filterMode="1"/>
  <dimension ref="A1:AJ2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24" customHeight="1" x14ac:dyDescent="0.25"/>
  <cols>
    <col min="1" max="1" width="11.85546875" customWidth="1"/>
    <col min="2" max="3" width="17.140625" customWidth="1"/>
    <col min="4" max="4" width="11.42578125" customWidth="1"/>
    <col min="5" max="5" width="13.5703125" customWidth="1"/>
    <col min="6" max="6" width="22.85546875" customWidth="1"/>
    <col min="7" max="7" width="21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31.85546875" customWidth="1"/>
    <col min="19" max="19" width="17.140625" customWidth="1"/>
    <col min="20" max="20" width="11.42578125" customWidth="1"/>
    <col min="21" max="21" width="17.140625" customWidth="1"/>
    <col min="22" max="22" width="14.140625" customWidth="1"/>
    <col min="23" max="23" width="12.42578125" customWidth="1"/>
    <col min="24" max="24" width="28.5703125" customWidth="1"/>
    <col min="25" max="25" width="12.85546875" customWidth="1"/>
    <col min="26" max="26" width="8.85546875" bestFit="1" customWidth="1"/>
    <col min="27" max="27" width="13.28515625" customWidth="1"/>
    <col min="28" max="28" width="18.28515625" customWidth="1"/>
    <col min="29" max="29" width="18.5703125" customWidth="1"/>
    <col min="30" max="30" width="21.28515625" customWidth="1"/>
    <col min="31" max="31" width="11.5703125" customWidth="1"/>
    <col min="32" max="32" width="20.5703125" customWidth="1"/>
    <col min="33" max="33" width="35" customWidth="1"/>
    <col min="34" max="34" width="28" customWidth="1"/>
    <col min="35" max="35" width="38.42578125" customWidth="1"/>
    <col min="36" max="36" width="20" customWidth="1"/>
  </cols>
  <sheetData>
    <row r="1" spans="1:36" ht="24" customHeight="1" x14ac:dyDescent="0.25">
      <c r="A1" s="10" t="s">
        <v>0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6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14</v>
      </c>
      <c r="N1" s="10" t="s">
        <v>15</v>
      </c>
      <c r="O1" s="10" t="s">
        <v>16</v>
      </c>
      <c r="P1" s="10" t="s">
        <v>17</v>
      </c>
      <c r="Q1" s="10" t="s">
        <v>18</v>
      </c>
      <c r="R1" s="10" t="s">
        <v>19</v>
      </c>
      <c r="S1" s="10" t="s">
        <v>20</v>
      </c>
      <c r="T1" s="10" t="s">
        <v>21</v>
      </c>
      <c r="U1" s="10" t="s">
        <v>22</v>
      </c>
      <c r="V1" s="10" t="s">
        <v>23</v>
      </c>
      <c r="W1" s="10" t="s">
        <v>24</v>
      </c>
      <c r="X1" s="10" t="s">
        <v>25</v>
      </c>
      <c r="Y1" s="10" t="s">
        <v>26</v>
      </c>
      <c r="Z1" s="10" t="s">
        <v>27</v>
      </c>
      <c r="AA1" s="10" t="s">
        <v>28</v>
      </c>
      <c r="AB1" s="10" t="s">
        <v>29</v>
      </c>
      <c r="AC1" s="10" t="s">
        <v>30</v>
      </c>
      <c r="AD1" s="10" t="s">
        <v>31</v>
      </c>
      <c r="AE1" s="10" t="s">
        <v>32</v>
      </c>
      <c r="AF1" s="10" t="s">
        <v>33</v>
      </c>
      <c r="AG1" s="10" t="s">
        <v>34</v>
      </c>
      <c r="AH1" s="10" t="s">
        <v>35</v>
      </c>
      <c r="AI1" s="10" t="s">
        <v>36</v>
      </c>
      <c r="AJ1" s="10" t="s">
        <v>4</v>
      </c>
    </row>
    <row r="2" spans="1:36" ht="24" customHeight="1" x14ac:dyDescent="0.25">
      <c r="A2" s="1">
        <v>39924</v>
      </c>
      <c r="B2" s="2" t="s">
        <v>1438</v>
      </c>
      <c r="C2" s="2" t="s">
        <v>1439</v>
      </c>
      <c r="D2" s="2" t="s">
        <v>68</v>
      </c>
      <c r="E2" s="3" t="s">
        <v>394</v>
      </c>
      <c r="F2" s="2" t="s">
        <v>395</v>
      </c>
      <c r="G2" s="2" t="s">
        <v>1440</v>
      </c>
      <c r="H2" s="2" t="s">
        <v>1441</v>
      </c>
      <c r="I2" s="2" t="s">
        <v>1442</v>
      </c>
      <c r="J2" s="2" t="s">
        <v>1443</v>
      </c>
      <c r="K2" s="2" t="s">
        <v>48</v>
      </c>
      <c r="L2" s="4">
        <v>10380000</v>
      </c>
      <c r="M2" s="4">
        <v>0</v>
      </c>
      <c r="N2" s="4">
        <v>10380000</v>
      </c>
      <c r="O2" s="4">
        <v>0</v>
      </c>
      <c r="P2" s="3" t="s">
        <v>141</v>
      </c>
      <c r="Q2" s="2" t="s">
        <v>1444</v>
      </c>
      <c r="R2" s="2" t="s">
        <v>1445</v>
      </c>
      <c r="S2" s="2" t="s">
        <v>52</v>
      </c>
      <c r="T2" s="2" t="s">
        <v>53</v>
      </c>
      <c r="U2" s="2" t="s">
        <v>1446</v>
      </c>
      <c r="V2" s="2" t="s">
        <v>55</v>
      </c>
      <c r="W2" s="2" t="s">
        <v>194</v>
      </c>
      <c r="X2" s="2" t="s">
        <v>195</v>
      </c>
      <c r="Y2" s="2" t="s">
        <v>739</v>
      </c>
      <c r="Z2" s="2" t="s">
        <v>1447</v>
      </c>
      <c r="AA2" s="2" t="s">
        <v>1448</v>
      </c>
      <c r="AB2" s="2" t="s">
        <v>1449</v>
      </c>
      <c r="AC2" s="2" t="s">
        <v>1450</v>
      </c>
      <c r="AD2" s="2" t="s">
        <v>1451</v>
      </c>
      <c r="AE2" s="2"/>
      <c r="AF2" s="2" t="s">
        <v>1452</v>
      </c>
      <c r="AG2" s="2" t="s">
        <v>214</v>
      </c>
      <c r="AH2" s="2" t="s">
        <v>1453</v>
      </c>
      <c r="AI2" s="2" t="s">
        <v>1454</v>
      </c>
      <c r="AJ2" s="2" t="s">
        <v>65</v>
      </c>
    </row>
    <row r="3" spans="1:36" ht="24" customHeight="1" x14ac:dyDescent="0.25">
      <c r="A3" s="1">
        <v>483824</v>
      </c>
      <c r="B3" s="2" t="s">
        <v>1438</v>
      </c>
      <c r="C3" s="2" t="s">
        <v>1455</v>
      </c>
      <c r="D3" s="2" t="s">
        <v>68</v>
      </c>
      <c r="E3" s="3" t="s">
        <v>1456</v>
      </c>
      <c r="F3" s="2" t="s">
        <v>1457</v>
      </c>
      <c r="G3" s="2" t="s">
        <v>1458</v>
      </c>
      <c r="H3" s="2" t="s">
        <v>1459</v>
      </c>
      <c r="I3" s="2" t="s">
        <v>1442</v>
      </c>
      <c r="J3" s="2" t="s">
        <v>1443</v>
      </c>
      <c r="K3" s="2" t="s">
        <v>48</v>
      </c>
      <c r="L3" s="4">
        <v>20495965</v>
      </c>
      <c r="M3" s="4">
        <v>0</v>
      </c>
      <c r="N3" s="4">
        <v>20495965</v>
      </c>
      <c r="O3" s="4">
        <v>0</v>
      </c>
      <c r="P3" s="3" t="s">
        <v>49</v>
      </c>
      <c r="Q3" s="2" t="s">
        <v>1460</v>
      </c>
      <c r="R3" s="2" t="s">
        <v>1461</v>
      </c>
      <c r="S3" s="2" t="s">
        <v>52</v>
      </c>
      <c r="T3" s="2" t="s">
        <v>53</v>
      </c>
      <c r="U3" s="2" t="s">
        <v>1462</v>
      </c>
      <c r="V3" s="2" t="s">
        <v>55</v>
      </c>
      <c r="W3" s="2" t="s">
        <v>1463</v>
      </c>
      <c r="X3" s="2" t="s">
        <v>1464</v>
      </c>
      <c r="Y3" s="2" t="s">
        <v>1465</v>
      </c>
      <c r="Z3" s="2" t="s">
        <v>1466</v>
      </c>
      <c r="AA3" s="2" t="s">
        <v>1467</v>
      </c>
      <c r="AB3" s="2" t="s">
        <v>1468</v>
      </c>
      <c r="AC3" s="2" t="s">
        <v>1469</v>
      </c>
      <c r="AD3" s="2" t="s">
        <v>1470</v>
      </c>
      <c r="AE3" s="2"/>
      <c r="AF3" s="2" t="s">
        <v>1471</v>
      </c>
      <c r="AG3" s="2" t="s">
        <v>705</v>
      </c>
      <c r="AH3" s="2" t="s">
        <v>1472</v>
      </c>
      <c r="AI3" s="2" t="s">
        <v>1473</v>
      </c>
      <c r="AJ3" s="2" t="s">
        <v>65</v>
      </c>
    </row>
    <row r="4" spans="1:36" ht="24" customHeight="1" x14ac:dyDescent="0.25">
      <c r="A4" s="1">
        <v>614624</v>
      </c>
      <c r="B4" s="2" t="s">
        <v>1438</v>
      </c>
      <c r="C4" s="2" t="s">
        <v>1474</v>
      </c>
      <c r="D4" s="2" t="s">
        <v>68</v>
      </c>
      <c r="E4" s="3" t="s">
        <v>187</v>
      </c>
      <c r="F4" s="2" t="s">
        <v>188</v>
      </c>
      <c r="G4" s="2" t="s">
        <v>1458</v>
      </c>
      <c r="H4" s="2" t="s">
        <v>1459</v>
      </c>
      <c r="I4" s="2" t="s">
        <v>1442</v>
      </c>
      <c r="J4" s="2" t="s">
        <v>1475</v>
      </c>
      <c r="K4" s="2" t="s">
        <v>48</v>
      </c>
      <c r="L4" s="4">
        <v>48784999</v>
      </c>
      <c r="M4" s="4">
        <v>-8.33</v>
      </c>
      <c r="N4" s="4">
        <v>48784990.670000002</v>
      </c>
      <c r="O4" s="4">
        <v>0</v>
      </c>
      <c r="P4" s="3" t="s">
        <v>49</v>
      </c>
      <c r="Q4" s="2" t="s">
        <v>773</v>
      </c>
      <c r="R4" s="2" t="s">
        <v>774</v>
      </c>
      <c r="S4" s="2" t="s">
        <v>52</v>
      </c>
      <c r="T4" s="2" t="s">
        <v>115</v>
      </c>
      <c r="U4" s="2" t="s">
        <v>775</v>
      </c>
      <c r="V4" s="2" t="s">
        <v>55</v>
      </c>
      <c r="W4" s="2" t="s">
        <v>94</v>
      </c>
      <c r="X4" s="2" t="s">
        <v>95</v>
      </c>
      <c r="Y4" s="2" t="s">
        <v>885</v>
      </c>
      <c r="Z4" s="2" t="s">
        <v>961</v>
      </c>
      <c r="AA4" s="2" t="s">
        <v>1476</v>
      </c>
      <c r="AB4" s="2" t="s">
        <v>1477</v>
      </c>
      <c r="AC4" s="2" t="s">
        <v>1478</v>
      </c>
      <c r="AD4" s="2" t="s">
        <v>1479</v>
      </c>
      <c r="AE4" s="2"/>
      <c r="AF4" s="2" t="s">
        <v>1480</v>
      </c>
      <c r="AG4" s="2" t="s">
        <v>135</v>
      </c>
      <c r="AH4" s="2" t="s">
        <v>1481</v>
      </c>
      <c r="AI4" s="2" t="s">
        <v>1482</v>
      </c>
      <c r="AJ4" s="2" t="s">
        <v>65</v>
      </c>
    </row>
    <row r="5" spans="1:36" ht="24" customHeight="1" x14ac:dyDescent="0.25">
      <c r="A5" s="1">
        <v>614824</v>
      </c>
      <c r="B5" s="2" t="s">
        <v>1438</v>
      </c>
      <c r="C5" s="2" t="s">
        <v>1483</v>
      </c>
      <c r="D5" s="2" t="s">
        <v>68</v>
      </c>
      <c r="E5" s="3" t="s">
        <v>187</v>
      </c>
      <c r="F5" s="2" t="s">
        <v>188</v>
      </c>
      <c r="G5" s="2" t="s">
        <v>1458</v>
      </c>
      <c r="H5" s="2" t="s">
        <v>1459</v>
      </c>
      <c r="I5" s="2" t="s">
        <v>1442</v>
      </c>
      <c r="J5" s="2" t="s">
        <v>1475</v>
      </c>
      <c r="K5" s="2" t="s">
        <v>48</v>
      </c>
      <c r="L5" s="4">
        <v>333810</v>
      </c>
      <c r="M5" s="4">
        <v>0</v>
      </c>
      <c r="N5" s="4">
        <v>333810</v>
      </c>
      <c r="O5" s="4">
        <v>0</v>
      </c>
      <c r="P5" s="3" t="s">
        <v>49</v>
      </c>
      <c r="Q5" s="2" t="s">
        <v>1354</v>
      </c>
      <c r="R5" s="2" t="s">
        <v>1355</v>
      </c>
      <c r="S5" s="2" t="s">
        <v>52</v>
      </c>
      <c r="T5" s="2" t="s">
        <v>115</v>
      </c>
      <c r="U5" s="2" t="s">
        <v>1356</v>
      </c>
      <c r="V5" s="2" t="s">
        <v>55</v>
      </c>
      <c r="W5" s="2" t="s">
        <v>56</v>
      </c>
      <c r="X5" s="2" t="s">
        <v>57</v>
      </c>
      <c r="Y5" s="2" t="s">
        <v>885</v>
      </c>
      <c r="Z5" s="2" t="s">
        <v>961</v>
      </c>
      <c r="AA5" s="2" t="s">
        <v>1484</v>
      </c>
      <c r="AB5" s="2" t="s">
        <v>1485</v>
      </c>
      <c r="AC5" s="2" t="s">
        <v>1486</v>
      </c>
      <c r="AD5" s="2" t="s">
        <v>1487</v>
      </c>
      <c r="AE5" s="2"/>
      <c r="AF5" s="2" t="s">
        <v>1480</v>
      </c>
      <c r="AG5" s="2" t="s">
        <v>135</v>
      </c>
      <c r="AH5" s="2" t="s">
        <v>1488</v>
      </c>
      <c r="AI5" s="2" t="s">
        <v>1489</v>
      </c>
      <c r="AJ5" s="2" t="s">
        <v>65</v>
      </c>
    </row>
    <row r="6" spans="1:36" ht="24" customHeight="1" x14ac:dyDescent="0.25">
      <c r="A6" s="1">
        <v>110224</v>
      </c>
      <c r="B6" s="2" t="s">
        <v>1438</v>
      </c>
      <c r="C6" s="2" t="s">
        <v>1490</v>
      </c>
      <c r="D6" s="2" t="s">
        <v>68</v>
      </c>
      <c r="E6" s="3" t="s">
        <v>41</v>
      </c>
      <c r="F6" s="2" t="s">
        <v>42</v>
      </c>
      <c r="G6" s="2" t="s">
        <v>273</v>
      </c>
      <c r="H6" s="2" t="s">
        <v>274</v>
      </c>
      <c r="I6" s="2" t="s">
        <v>46</v>
      </c>
      <c r="J6" s="2" t="s">
        <v>47</v>
      </c>
      <c r="K6" s="2" t="s">
        <v>48</v>
      </c>
      <c r="L6" s="4">
        <v>2000000</v>
      </c>
      <c r="M6" s="4">
        <v>0</v>
      </c>
      <c r="N6" s="4">
        <v>2000000</v>
      </c>
      <c r="O6" s="4">
        <v>0</v>
      </c>
      <c r="P6" s="3" t="s">
        <v>141</v>
      </c>
      <c r="Q6" s="2" t="s">
        <v>1491</v>
      </c>
      <c r="R6" s="2" t="s">
        <v>1492</v>
      </c>
      <c r="S6" s="2" t="s">
        <v>52</v>
      </c>
      <c r="T6" s="2" t="s">
        <v>53</v>
      </c>
      <c r="U6" s="2" t="s">
        <v>1493</v>
      </c>
      <c r="V6" s="2" t="s">
        <v>55</v>
      </c>
      <c r="W6" s="2" t="s">
        <v>194</v>
      </c>
      <c r="X6" s="2" t="s">
        <v>195</v>
      </c>
      <c r="Y6" s="2" t="s">
        <v>1494</v>
      </c>
      <c r="Z6" s="2" t="s">
        <v>1495</v>
      </c>
      <c r="AA6" s="2" t="s">
        <v>1496</v>
      </c>
      <c r="AB6" s="2" t="s">
        <v>1497</v>
      </c>
      <c r="AC6" s="2" t="s">
        <v>1498</v>
      </c>
      <c r="AD6" s="2" t="s">
        <v>1499</v>
      </c>
      <c r="AE6" s="2"/>
      <c r="AF6" s="2" t="s">
        <v>1500</v>
      </c>
      <c r="AG6" s="2" t="s">
        <v>151</v>
      </c>
      <c r="AH6" s="2" t="s">
        <v>1501</v>
      </c>
      <c r="AI6" s="2" t="s">
        <v>1502</v>
      </c>
      <c r="AJ6" s="2" t="s">
        <v>65</v>
      </c>
    </row>
    <row r="7" spans="1:36" ht="24" customHeight="1" x14ac:dyDescent="0.25">
      <c r="A7" s="1">
        <v>425124</v>
      </c>
      <c r="B7" s="2" t="s">
        <v>1438</v>
      </c>
      <c r="C7" s="2" t="s">
        <v>1503</v>
      </c>
      <c r="D7" s="2" t="s">
        <v>68</v>
      </c>
      <c r="E7" s="3" t="s">
        <v>41</v>
      </c>
      <c r="F7" s="2" t="s">
        <v>42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4">
        <v>125644709.76000001</v>
      </c>
      <c r="M7" s="4">
        <v>0</v>
      </c>
      <c r="N7" s="4">
        <v>125644709.76000001</v>
      </c>
      <c r="O7" s="4">
        <v>64501361.020000003</v>
      </c>
      <c r="P7" s="3" t="s">
        <v>49</v>
      </c>
      <c r="Q7" s="2" t="s">
        <v>1504</v>
      </c>
      <c r="R7" s="2" t="s">
        <v>1505</v>
      </c>
      <c r="S7" s="2" t="s">
        <v>52</v>
      </c>
      <c r="T7" s="2" t="s">
        <v>53</v>
      </c>
      <c r="U7" s="2" t="s">
        <v>1506</v>
      </c>
      <c r="V7" s="2" t="s">
        <v>55</v>
      </c>
      <c r="W7" s="2" t="s">
        <v>94</v>
      </c>
      <c r="X7" s="2" t="s">
        <v>95</v>
      </c>
      <c r="Y7" s="2" t="s">
        <v>1507</v>
      </c>
      <c r="Z7" s="2" t="s">
        <v>1508</v>
      </c>
      <c r="AA7" s="2" t="s">
        <v>1509</v>
      </c>
      <c r="AB7" s="2" t="s">
        <v>1510</v>
      </c>
      <c r="AC7" s="2" t="s">
        <v>1511</v>
      </c>
      <c r="AD7" s="2" t="s">
        <v>1512</v>
      </c>
      <c r="AE7" s="2" t="s">
        <v>1513</v>
      </c>
      <c r="AF7" s="2" t="s">
        <v>1514</v>
      </c>
      <c r="AG7" s="2" t="s">
        <v>203</v>
      </c>
      <c r="AH7" s="2" t="s">
        <v>1515</v>
      </c>
      <c r="AI7" s="2" t="s">
        <v>1516</v>
      </c>
      <c r="AJ7" s="2" t="s">
        <v>579</v>
      </c>
    </row>
    <row r="8" spans="1:36" ht="24" customHeight="1" x14ac:dyDescent="0.25">
      <c r="A8" s="1">
        <v>173624</v>
      </c>
      <c r="B8" s="2" t="s">
        <v>1438</v>
      </c>
      <c r="C8" s="2" t="s">
        <v>1517</v>
      </c>
      <c r="D8" s="2" t="s">
        <v>68</v>
      </c>
      <c r="E8" s="3" t="s">
        <v>187</v>
      </c>
      <c r="F8" s="2" t="s">
        <v>188</v>
      </c>
      <c r="G8" s="2" t="s">
        <v>1458</v>
      </c>
      <c r="H8" s="2" t="s">
        <v>1459</v>
      </c>
      <c r="I8" s="2" t="s">
        <v>46</v>
      </c>
      <c r="J8" s="2" t="s">
        <v>109</v>
      </c>
      <c r="K8" s="2" t="s">
        <v>48</v>
      </c>
      <c r="L8" s="4">
        <v>208036</v>
      </c>
      <c r="M8" s="4">
        <v>0</v>
      </c>
      <c r="N8" s="4">
        <v>208036</v>
      </c>
      <c r="O8" s="4">
        <v>0</v>
      </c>
      <c r="P8" s="3" t="s">
        <v>141</v>
      </c>
      <c r="Q8" s="2" t="s">
        <v>1518</v>
      </c>
      <c r="R8" s="2" t="s">
        <v>1519</v>
      </c>
      <c r="S8" s="2" t="s">
        <v>52</v>
      </c>
      <c r="T8" s="2" t="s">
        <v>53</v>
      </c>
      <c r="U8" s="2" t="s">
        <v>1520</v>
      </c>
      <c r="V8" s="2" t="s">
        <v>55</v>
      </c>
      <c r="W8" s="2" t="s">
        <v>94</v>
      </c>
      <c r="X8" s="2" t="s">
        <v>95</v>
      </c>
      <c r="Y8" s="2" t="s">
        <v>714</v>
      </c>
      <c r="Z8" s="2" t="s">
        <v>714</v>
      </c>
      <c r="AA8" s="2" t="s">
        <v>1521</v>
      </c>
      <c r="AB8" s="2" t="s">
        <v>1522</v>
      </c>
      <c r="AC8" s="2" t="s">
        <v>1523</v>
      </c>
      <c r="AD8" s="2" t="s">
        <v>1524</v>
      </c>
      <c r="AE8" s="2"/>
      <c r="AF8" s="2" t="s">
        <v>1525</v>
      </c>
      <c r="AG8" s="2" t="s">
        <v>62</v>
      </c>
      <c r="AH8" s="2" t="s">
        <v>1526</v>
      </c>
      <c r="AI8" s="2" t="s">
        <v>1527</v>
      </c>
      <c r="AJ8" s="2" t="s">
        <v>65</v>
      </c>
    </row>
    <row r="9" spans="1:36" ht="24" customHeight="1" x14ac:dyDescent="0.25">
      <c r="A9" s="1">
        <v>352324</v>
      </c>
      <c r="B9" s="2" t="s">
        <v>1438</v>
      </c>
      <c r="C9" s="2" t="s">
        <v>1528</v>
      </c>
      <c r="D9" s="2" t="s">
        <v>40</v>
      </c>
      <c r="E9" s="3" t="s">
        <v>41</v>
      </c>
      <c r="F9" s="2" t="s">
        <v>42</v>
      </c>
      <c r="G9" s="2" t="s">
        <v>1529</v>
      </c>
      <c r="H9" s="2" t="s">
        <v>1530</v>
      </c>
      <c r="I9" s="2" t="s">
        <v>46</v>
      </c>
      <c r="J9" s="2" t="s">
        <v>109</v>
      </c>
      <c r="K9" s="2" t="s">
        <v>48</v>
      </c>
      <c r="L9" s="4">
        <v>30575180</v>
      </c>
      <c r="M9" s="4">
        <v>-30575180</v>
      </c>
      <c r="N9" s="4">
        <v>0</v>
      </c>
      <c r="O9" s="4">
        <v>0</v>
      </c>
      <c r="P9" s="3" t="s">
        <v>49</v>
      </c>
      <c r="Q9" s="2" t="s">
        <v>1531</v>
      </c>
      <c r="R9" s="2" t="s">
        <v>1532</v>
      </c>
      <c r="S9" s="2" t="s">
        <v>52</v>
      </c>
      <c r="T9" s="2" t="s">
        <v>53</v>
      </c>
      <c r="U9" s="2" t="s">
        <v>1533</v>
      </c>
      <c r="V9" s="2" t="s">
        <v>55</v>
      </c>
      <c r="W9" s="2" t="s">
        <v>94</v>
      </c>
      <c r="X9" s="2" t="s">
        <v>95</v>
      </c>
      <c r="Y9" s="2" t="s">
        <v>1534</v>
      </c>
      <c r="Z9" s="2" t="s">
        <v>1535</v>
      </c>
      <c r="AA9" s="2" t="s">
        <v>1536</v>
      </c>
      <c r="AB9" s="2"/>
      <c r="AC9" s="2"/>
      <c r="AD9" s="2"/>
      <c r="AE9" s="2"/>
      <c r="AF9" s="2" t="s">
        <v>1537</v>
      </c>
      <c r="AG9" s="2" t="s">
        <v>214</v>
      </c>
      <c r="AH9" s="2" t="s">
        <v>1538</v>
      </c>
      <c r="AI9" s="2" t="s">
        <v>1539</v>
      </c>
      <c r="AJ9" s="2" t="s">
        <v>65</v>
      </c>
    </row>
    <row r="10" spans="1:36" ht="24" customHeight="1" x14ac:dyDescent="0.25">
      <c r="A10" s="1">
        <v>511524</v>
      </c>
      <c r="B10" s="2" t="s">
        <v>1438</v>
      </c>
      <c r="C10" s="2" t="s">
        <v>1540</v>
      </c>
      <c r="D10" s="2" t="s">
        <v>68</v>
      </c>
      <c r="E10" s="3" t="s">
        <v>187</v>
      </c>
      <c r="F10" s="2" t="s">
        <v>188</v>
      </c>
      <c r="G10" s="2" t="s">
        <v>1458</v>
      </c>
      <c r="H10" s="2" t="s">
        <v>1459</v>
      </c>
      <c r="I10" s="2" t="s">
        <v>46</v>
      </c>
      <c r="J10" s="2" t="s">
        <v>109</v>
      </c>
      <c r="K10" s="2" t="s">
        <v>48</v>
      </c>
      <c r="L10" s="4">
        <v>764436</v>
      </c>
      <c r="M10" s="4">
        <v>0</v>
      </c>
      <c r="N10" s="4">
        <v>764436</v>
      </c>
      <c r="O10" s="4">
        <v>0</v>
      </c>
      <c r="P10" s="3" t="s">
        <v>141</v>
      </c>
      <c r="Q10" s="2" t="s">
        <v>1541</v>
      </c>
      <c r="R10" s="2" t="s">
        <v>1542</v>
      </c>
      <c r="S10" s="2" t="s">
        <v>52</v>
      </c>
      <c r="T10" s="2" t="s">
        <v>1543</v>
      </c>
      <c r="U10" s="2" t="s">
        <v>1544</v>
      </c>
      <c r="V10" s="2" t="s">
        <v>55</v>
      </c>
      <c r="W10" s="2" t="s">
        <v>194</v>
      </c>
      <c r="X10" s="2" t="s">
        <v>195</v>
      </c>
      <c r="Y10" s="2" t="s">
        <v>714</v>
      </c>
      <c r="Z10" s="2" t="s">
        <v>714</v>
      </c>
      <c r="AA10" s="2" t="s">
        <v>1545</v>
      </c>
      <c r="AB10" s="2" t="s">
        <v>1546</v>
      </c>
      <c r="AC10" s="2" t="s">
        <v>1547</v>
      </c>
      <c r="AD10" s="2" t="s">
        <v>1548</v>
      </c>
      <c r="AE10" s="2"/>
      <c r="AF10" s="2" t="s">
        <v>1549</v>
      </c>
      <c r="AG10" s="2" t="s">
        <v>62</v>
      </c>
      <c r="AH10" s="2" t="s">
        <v>1550</v>
      </c>
      <c r="AI10" s="2" t="s">
        <v>1551</v>
      </c>
      <c r="AJ10" s="2" t="s">
        <v>65</v>
      </c>
    </row>
    <row r="11" spans="1:36" ht="24" customHeight="1" x14ac:dyDescent="0.25">
      <c r="A11" s="1">
        <v>511824</v>
      </c>
      <c r="B11" s="2" t="s">
        <v>1438</v>
      </c>
      <c r="C11" s="2" t="s">
        <v>1540</v>
      </c>
      <c r="D11" s="2" t="s">
        <v>68</v>
      </c>
      <c r="E11" s="3" t="s">
        <v>187</v>
      </c>
      <c r="F11" s="2" t="s">
        <v>188</v>
      </c>
      <c r="G11" s="2" t="s">
        <v>1458</v>
      </c>
      <c r="H11" s="2" t="s">
        <v>1459</v>
      </c>
      <c r="I11" s="2" t="s">
        <v>46</v>
      </c>
      <c r="J11" s="2" t="s">
        <v>109</v>
      </c>
      <c r="K11" s="2" t="s">
        <v>48</v>
      </c>
      <c r="L11" s="4">
        <v>264284</v>
      </c>
      <c r="M11" s="4">
        <v>0</v>
      </c>
      <c r="N11" s="4">
        <v>264284</v>
      </c>
      <c r="O11" s="4">
        <v>0</v>
      </c>
      <c r="P11" s="3" t="s">
        <v>141</v>
      </c>
      <c r="Q11" s="2" t="s">
        <v>1552</v>
      </c>
      <c r="R11" s="2" t="s">
        <v>1553</v>
      </c>
      <c r="S11" s="2" t="s">
        <v>52</v>
      </c>
      <c r="T11" s="2" t="s">
        <v>53</v>
      </c>
      <c r="U11" s="2" t="s">
        <v>1554</v>
      </c>
      <c r="V11" s="2" t="s">
        <v>55</v>
      </c>
      <c r="W11" s="2" t="s">
        <v>94</v>
      </c>
      <c r="X11" s="2" t="s">
        <v>95</v>
      </c>
      <c r="Y11" s="2" t="s">
        <v>714</v>
      </c>
      <c r="Z11" s="2" t="s">
        <v>714</v>
      </c>
      <c r="AA11" s="2" t="s">
        <v>1555</v>
      </c>
      <c r="AB11" s="2" t="s">
        <v>1556</v>
      </c>
      <c r="AC11" s="2" t="s">
        <v>1557</v>
      </c>
      <c r="AD11" s="2" t="s">
        <v>1558</v>
      </c>
      <c r="AE11" s="2"/>
      <c r="AF11" s="2" t="s">
        <v>1549</v>
      </c>
      <c r="AG11" s="2" t="s">
        <v>62</v>
      </c>
      <c r="AH11" s="2" t="s">
        <v>1550</v>
      </c>
      <c r="AI11" s="2" t="s">
        <v>1551</v>
      </c>
      <c r="AJ11" s="2" t="s">
        <v>65</v>
      </c>
    </row>
    <row r="12" spans="1:36" ht="24" customHeight="1" x14ac:dyDescent="0.25">
      <c r="A12" s="1">
        <v>521624</v>
      </c>
      <c r="B12" s="2" t="s">
        <v>1438</v>
      </c>
      <c r="C12" s="2" t="s">
        <v>1540</v>
      </c>
      <c r="D12" s="2" t="s">
        <v>40</v>
      </c>
      <c r="E12" s="3" t="s">
        <v>187</v>
      </c>
      <c r="F12" s="2" t="s">
        <v>188</v>
      </c>
      <c r="G12" s="2" t="s">
        <v>1458</v>
      </c>
      <c r="H12" s="2" t="s">
        <v>1459</v>
      </c>
      <c r="I12" s="2" t="s">
        <v>46</v>
      </c>
      <c r="J12" s="2" t="s">
        <v>109</v>
      </c>
      <c r="K12" s="2" t="s">
        <v>48</v>
      </c>
      <c r="L12" s="4">
        <v>179032</v>
      </c>
      <c r="M12" s="4">
        <v>0</v>
      </c>
      <c r="N12" s="4">
        <v>179032</v>
      </c>
      <c r="O12" s="4">
        <v>179032</v>
      </c>
      <c r="P12" s="3" t="s">
        <v>141</v>
      </c>
      <c r="Q12" s="2" t="s">
        <v>1559</v>
      </c>
      <c r="R12" s="2" t="s">
        <v>1560</v>
      </c>
      <c r="S12" s="2" t="s">
        <v>52</v>
      </c>
      <c r="T12" s="2" t="s">
        <v>53</v>
      </c>
      <c r="U12" s="2" t="s">
        <v>1561</v>
      </c>
      <c r="V12" s="2" t="s">
        <v>55</v>
      </c>
      <c r="W12" s="2" t="s">
        <v>94</v>
      </c>
      <c r="X12" s="2" t="s">
        <v>95</v>
      </c>
      <c r="Y12" s="2" t="s">
        <v>714</v>
      </c>
      <c r="Z12" s="2" t="s">
        <v>714</v>
      </c>
      <c r="AA12" s="2" t="s">
        <v>1562</v>
      </c>
      <c r="AB12" s="2"/>
      <c r="AC12" s="2"/>
      <c r="AD12" s="2"/>
      <c r="AE12" s="2"/>
      <c r="AF12" s="2" t="s">
        <v>1549</v>
      </c>
      <c r="AG12" s="2" t="s">
        <v>62</v>
      </c>
      <c r="AH12" s="2" t="s">
        <v>1550</v>
      </c>
      <c r="AI12" s="2" t="s">
        <v>1551</v>
      </c>
      <c r="AJ12" s="2" t="s">
        <v>243</v>
      </c>
    </row>
    <row r="13" spans="1:36" ht="24" customHeight="1" x14ac:dyDescent="0.25">
      <c r="A13" s="1">
        <v>523424</v>
      </c>
      <c r="B13" s="2" t="s">
        <v>1438</v>
      </c>
      <c r="C13" s="2" t="s">
        <v>1563</v>
      </c>
      <c r="D13" s="2" t="s">
        <v>68</v>
      </c>
      <c r="E13" s="3" t="s">
        <v>187</v>
      </c>
      <c r="F13" s="2" t="s">
        <v>188</v>
      </c>
      <c r="G13" s="2" t="s">
        <v>1458</v>
      </c>
      <c r="H13" s="2" t="s">
        <v>1459</v>
      </c>
      <c r="I13" s="2" t="s">
        <v>46</v>
      </c>
      <c r="J13" s="2" t="s">
        <v>109</v>
      </c>
      <c r="K13" s="2" t="s">
        <v>48</v>
      </c>
      <c r="L13" s="4">
        <v>857662</v>
      </c>
      <c r="M13" s="4">
        <v>0</v>
      </c>
      <c r="N13" s="4">
        <v>857662</v>
      </c>
      <c r="O13" s="4">
        <v>0</v>
      </c>
      <c r="P13" s="3" t="s">
        <v>141</v>
      </c>
      <c r="Q13" s="2" t="s">
        <v>250</v>
      </c>
      <c r="R13" s="2" t="s">
        <v>251</v>
      </c>
      <c r="S13" s="2" t="s">
        <v>52</v>
      </c>
      <c r="T13" s="2" t="s">
        <v>53</v>
      </c>
      <c r="U13" s="2" t="s">
        <v>1564</v>
      </c>
      <c r="V13" s="2" t="s">
        <v>55</v>
      </c>
      <c r="W13" s="2" t="s">
        <v>94</v>
      </c>
      <c r="X13" s="2" t="s">
        <v>95</v>
      </c>
      <c r="Y13" s="2" t="s">
        <v>714</v>
      </c>
      <c r="Z13" s="2" t="s">
        <v>714</v>
      </c>
      <c r="AA13" s="2" t="s">
        <v>1565</v>
      </c>
      <c r="AB13" s="2" t="s">
        <v>1566</v>
      </c>
      <c r="AC13" s="2" t="s">
        <v>1567</v>
      </c>
      <c r="AD13" s="2" t="s">
        <v>1568</v>
      </c>
      <c r="AE13" s="2"/>
      <c r="AF13" s="2" t="s">
        <v>1549</v>
      </c>
      <c r="AG13" s="2" t="s">
        <v>62</v>
      </c>
      <c r="AH13" s="2" t="s">
        <v>1550</v>
      </c>
      <c r="AI13" s="2" t="s">
        <v>1551</v>
      </c>
      <c r="AJ13" s="2" t="s">
        <v>65</v>
      </c>
    </row>
    <row r="14" spans="1:36" ht="24" customHeight="1" x14ac:dyDescent="0.25">
      <c r="A14" s="1">
        <v>528424</v>
      </c>
      <c r="B14" s="2" t="s">
        <v>1438</v>
      </c>
      <c r="C14" s="2" t="s">
        <v>1563</v>
      </c>
      <c r="D14" s="2" t="s">
        <v>68</v>
      </c>
      <c r="E14" s="3" t="s">
        <v>187</v>
      </c>
      <c r="F14" s="2" t="s">
        <v>188</v>
      </c>
      <c r="G14" s="2" t="s">
        <v>1458</v>
      </c>
      <c r="H14" s="2" t="s">
        <v>1459</v>
      </c>
      <c r="I14" s="2" t="s">
        <v>46</v>
      </c>
      <c r="J14" s="2" t="s">
        <v>109</v>
      </c>
      <c r="K14" s="2" t="s">
        <v>48</v>
      </c>
      <c r="L14" s="4">
        <v>522884</v>
      </c>
      <c r="M14" s="4">
        <v>0</v>
      </c>
      <c r="N14" s="4">
        <v>522884</v>
      </c>
      <c r="O14" s="4">
        <v>0</v>
      </c>
      <c r="P14" s="3" t="s">
        <v>141</v>
      </c>
      <c r="Q14" s="2" t="s">
        <v>1569</v>
      </c>
      <c r="R14" s="2" t="s">
        <v>1570</v>
      </c>
      <c r="S14" s="2" t="s">
        <v>52</v>
      </c>
      <c r="T14" s="2" t="s">
        <v>53</v>
      </c>
      <c r="U14" s="2" t="s">
        <v>1571</v>
      </c>
      <c r="V14" s="2" t="s">
        <v>55</v>
      </c>
      <c r="W14" s="2" t="s">
        <v>94</v>
      </c>
      <c r="X14" s="2" t="s">
        <v>95</v>
      </c>
      <c r="Y14" s="2" t="s">
        <v>714</v>
      </c>
      <c r="Z14" s="2" t="s">
        <v>714</v>
      </c>
      <c r="AA14" s="2" t="s">
        <v>1572</v>
      </c>
      <c r="AB14" s="2" t="s">
        <v>1573</v>
      </c>
      <c r="AC14" s="2" t="s">
        <v>1574</v>
      </c>
      <c r="AD14" s="2" t="s">
        <v>1575</v>
      </c>
      <c r="AE14" s="2"/>
      <c r="AF14" s="2" t="s">
        <v>1549</v>
      </c>
      <c r="AG14" s="2" t="s">
        <v>62</v>
      </c>
      <c r="AH14" s="2" t="s">
        <v>1550</v>
      </c>
      <c r="AI14" s="2" t="s">
        <v>1551</v>
      </c>
      <c r="AJ14" s="2" t="s">
        <v>65</v>
      </c>
    </row>
    <row r="15" spans="1:36" ht="24" customHeight="1" x14ac:dyDescent="0.25">
      <c r="A15" s="1">
        <v>655624</v>
      </c>
      <c r="B15" s="2" t="s">
        <v>1438</v>
      </c>
      <c r="C15" s="2" t="s">
        <v>1576</v>
      </c>
      <c r="D15" s="2" t="s">
        <v>68</v>
      </c>
      <c r="E15" s="3" t="s">
        <v>187</v>
      </c>
      <c r="F15" s="2" t="s">
        <v>188</v>
      </c>
      <c r="G15" s="2" t="s">
        <v>1458</v>
      </c>
      <c r="H15" s="2" t="s">
        <v>1459</v>
      </c>
      <c r="I15" s="2" t="s">
        <v>46</v>
      </c>
      <c r="J15" s="2" t="s">
        <v>109</v>
      </c>
      <c r="K15" s="2" t="s">
        <v>48</v>
      </c>
      <c r="L15" s="4">
        <v>252916</v>
      </c>
      <c r="M15" s="4">
        <v>0</v>
      </c>
      <c r="N15" s="4">
        <v>252916</v>
      </c>
      <c r="O15" s="4">
        <v>0</v>
      </c>
      <c r="P15" s="3" t="s">
        <v>141</v>
      </c>
      <c r="Q15" s="2" t="s">
        <v>1577</v>
      </c>
      <c r="R15" s="2" t="s">
        <v>1578</v>
      </c>
      <c r="S15" s="2" t="s">
        <v>52</v>
      </c>
      <c r="T15" s="2" t="s">
        <v>53</v>
      </c>
      <c r="U15" s="2" t="s">
        <v>1579</v>
      </c>
      <c r="V15" s="2" t="s">
        <v>55</v>
      </c>
      <c r="W15" s="2" t="s">
        <v>94</v>
      </c>
      <c r="X15" s="2" t="s">
        <v>95</v>
      </c>
      <c r="Y15" s="2" t="s">
        <v>714</v>
      </c>
      <c r="Z15" s="2" t="s">
        <v>714</v>
      </c>
      <c r="AA15" s="2" t="s">
        <v>1580</v>
      </c>
      <c r="AB15" s="2" t="s">
        <v>1581</v>
      </c>
      <c r="AC15" s="2" t="s">
        <v>1582</v>
      </c>
      <c r="AD15" s="2" t="s">
        <v>1583</v>
      </c>
      <c r="AE15" s="2"/>
      <c r="AF15" s="2" t="s">
        <v>1584</v>
      </c>
      <c r="AG15" s="2" t="s">
        <v>62</v>
      </c>
      <c r="AH15" s="2" t="s">
        <v>1585</v>
      </c>
      <c r="AI15" s="2" t="s">
        <v>1586</v>
      </c>
      <c r="AJ15" s="2" t="s">
        <v>65</v>
      </c>
    </row>
    <row r="16" spans="1:36" ht="24" customHeight="1" x14ac:dyDescent="0.25">
      <c r="A16" s="1">
        <v>719824</v>
      </c>
      <c r="B16" s="2" t="s">
        <v>1438</v>
      </c>
      <c r="C16" s="2" t="s">
        <v>1587</v>
      </c>
      <c r="D16" s="2" t="s">
        <v>40</v>
      </c>
      <c r="E16" s="3" t="s">
        <v>187</v>
      </c>
      <c r="F16" s="2" t="s">
        <v>188</v>
      </c>
      <c r="G16" s="2" t="s">
        <v>1458</v>
      </c>
      <c r="H16" s="2" t="s">
        <v>1459</v>
      </c>
      <c r="I16" s="2" t="s">
        <v>46</v>
      </c>
      <c r="J16" s="2" t="s">
        <v>109</v>
      </c>
      <c r="K16" s="2" t="s">
        <v>48</v>
      </c>
      <c r="L16" s="4">
        <v>275153</v>
      </c>
      <c r="M16" s="4">
        <v>0</v>
      </c>
      <c r="N16" s="4">
        <v>275153</v>
      </c>
      <c r="O16" s="4">
        <v>275153</v>
      </c>
      <c r="P16" s="3" t="s">
        <v>141</v>
      </c>
      <c r="Q16" s="2" t="s">
        <v>1588</v>
      </c>
      <c r="R16" s="2" t="s">
        <v>1589</v>
      </c>
      <c r="S16" s="2" t="s">
        <v>52</v>
      </c>
      <c r="T16" s="2" t="s">
        <v>53</v>
      </c>
      <c r="U16" s="2" t="s">
        <v>1590</v>
      </c>
      <c r="V16" s="2" t="s">
        <v>55</v>
      </c>
      <c r="W16" s="2" t="s">
        <v>94</v>
      </c>
      <c r="X16" s="2" t="s">
        <v>95</v>
      </c>
      <c r="Y16" s="2" t="s">
        <v>714</v>
      </c>
      <c r="Z16" s="2" t="s">
        <v>714</v>
      </c>
      <c r="AA16" s="2" t="s">
        <v>1591</v>
      </c>
      <c r="AB16" s="2"/>
      <c r="AC16" s="2"/>
      <c r="AD16" s="2"/>
      <c r="AE16" s="2"/>
      <c r="AF16" s="2" t="s">
        <v>1592</v>
      </c>
      <c r="AG16" s="2" t="s">
        <v>62</v>
      </c>
      <c r="AH16" s="2" t="s">
        <v>1593</v>
      </c>
      <c r="AI16" s="2" t="s">
        <v>1594</v>
      </c>
      <c r="AJ16" s="2" t="s">
        <v>243</v>
      </c>
    </row>
    <row r="17" spans="1:36" ht="24" customHeight="1" x14ac:dyDescent="0.25">
      <c r="A17" s="1">
        <v>882424</v>
      </c>
      <c r="B17" s="2" t="s">
        <v>1438</v>
      </c>
      <c r="C17" s="2" t="s">
        <v>1595</v>
      </c>
      <c r="D17" s="2" t="s">
        <v>68</v>
      </c>
      <c r="E17" s="3" t="s">
        <v>41</v>
      </c>
      <c r="F17" s="2" t="s">
        <v>42</v>
      </c>
      <c r="G17" s="2" t="s">
        <v>1596</v>
      </c>
      <c r="H17" s="2" t="s">
        <v>1597</v>
      </c>
      <c r="I17" s="2" t="s">
        <v>46</v>
      </c>
      <c r="J17" s="2" t="s">
        <v>109</v>
      </c>
      <c r="K17" s="2" t="s">
        <v>48</v>
      </c>
      <c r="L17" s="4">
        <v>2469012</v>
      </c>
      <c r="M17" s="4">
        <v>0</v>
      </c>
      <c r="N17" s="4">
        <v>2469012</v>
      </c>
      <c r="O17" s="4">
        <v>0</v>
      </c>
      <c r="P17" s="3" t="s">
        <v>49</v>
      </c>
      <c r="Q17" s="2" t="s">
        <v>1598</v>
      </c>
      <c r="R17" s="2" t="s">
        <v>1599</v>
      </c>
      <c r="S17" s="2" t="s">
        <v>52</v>
      </c>
      <c r="T17" s="2" t="s">
        <v>53</v>
      </c>
      <c r="U17" s="2" t="s">
        <v>1600</v>
      </c>
      <c r="V17" s="2" t="s">
        <v>55</v>
      </c>
      <c r="W17" s="2" t="s">
        <v>94</v>
      </c>
      <c r="X17" s="2" t="s">
        <v>95</v>
      </c>
      <c r="Y17" s="2" t="s">
        <v>1601</v>
      </c>
      <c r="Z17" s="2" t="s">
        <v>1602</v>
      </c>
      <c r="AA17" s="2" t="s">
        <v>1603</v>
      </c>
      <c r="AB17" s="2" t="s">
        <v>1604</v>
      </c>
      <c r="AC17" s="2" t="s">
        <v>1605</v>
      </c>
      <c r="AD17" s="2" t="s">
        <v>1606</v>
      </c>
      <c r="AE17" s="2"/>
      <c r="AF17" s="2" t="s">
        <v>1607</v>
      </c>
      <c r="AG17" s="2" t="s">
        <v>103</v>
      </c>
      <c r="AH17" s="2" t="s">
        <v>1608</v>
      </c>
      <c r="AI17" s="2" t="s">
        <v>1609</v>
      </c>
      <c r="AJ17" s="2" t="s">
        <v>65</v>
      </c>
    </row>
    <row r="18" spans="1:36" ht="24" customHeight="1" x14ac:dyDescent="0.25">
      <c r="A18" s="1">
        <v>883124</v>
      </c>
      <c r="B18" s="2" t="s">
        <v>1438</v>
      </c>
      <c r="C18" s="2" t="s">
        <v>1610</v>
      </c>
      <c r="D18" s="2" t="s">
        <v>68</v>
      </c>
      <c r="E18" s="3" t="s">
        <v>41</v>
      </c>
      <c r="F18" s="2" t="s">
        <v>42</v>
      </c>
      <c r="G18" s="2" t="s">
        <v>1596</v>
      </c>
      <c r="H18" s="2" t="s">
        <v>1597</v>
      </c>
      <c r="I18" s="2" t="s">
        <v>46</v>
      </c>
      <c r="J18" s="11" t="s">
        <v>109</v>
      </c>
      <c r="K18" s="11" t="s">
        <v>48</v>
      </c>
      <c r="L18" s="12">
        <v>1715000</v>
      </c>
      <c r="M18" s="12">
        <v>0</v>
      </c>
      <c r="N18" s="12">
        <v>1715000</v>
      </c>
      <c r="O18" s="12">
        <v>0</v>
      </c>
      <c r="P18" s="25" t="s">
        <v>49</v>
      </c>
      <c r="Q18" s="2" t="s">
        <v>1611</v>
      </c>
      <c r="R18" s="2" t="s">
        <v>1612</v>
      </c>
      <c r="S18" s="2" t="s">
        <v>52</v>
      </c>
      <c r="T18" s="2" t="s">
        <v>115</v>
      </c>
      <c r="U18" s="2" t="s">
        <v>1613</v>
      </c>
      <c r="V18" s="2" t="s">
        <v>55</v>
      </c>
      <c r="W18" s="2" t="s">
        <v>56</v>
      </c>
      <c r="X18" s="2" t="s">
        <v>57</v>
      </c>
      <c r="Y18" s="2" t="s">
        <v>1601</v>
      </c>
      <c r="Z18" s="2" t="s">
        <v>1602</v>
      </c>
      <c r="AA18" s="2" t="s">
        <v>1614</v>
      </c>
      <c r="AB18" s="2" t="s">
        <v>1615</v>
      </c>
      <c r="AC18" s="2" t="s">
        <v>1616</v>
      </c>
      <c r="AD18" s="2" t="s">
        <v>1617</v>
      </c>
      <c r="AE18" s="2"/>
      <c r="AF18" s="2" t="s">
        <v>1607</v>
      </c>
      <c r="AG18" s="2" t="s">
        <v>103</v>
      </c>
      <c r="AH18" s="2" t="s">
        <v>1618</v>
      </c>
      <c r="AI18" s="2" t="s">
        <v>1609</v>
      </c>
      <c r="AJ18" s="2" t="s">
        <v>65</v>
      </c>
    </row>
    <row r="19" spans="1:36" ht="24" customHeight="1" x14ac:dyDescent="0.25">
      <c r="A19" s="1">
        <v>844124</v>
      </c>
      <c r="B19" s="2" t="s">
        <v>1438</v>
      </c>
      <c r="C19" s="2" t="s">
        <v>1619</v>
      </c>
      <c r="D19" s="2" t="s">
        <v>68</v>
      </c>
      <c r="E19" s="3" t="s">
        <v>41</v>
      </c>
      <c r="F19" s="2" t="s">
        <v>42</v>
      </c>
      <c r="G19" s="2" t="s">
        <v>379</v>
      </c>
      <c r="H19" s="2" t="s">
        <v>380</v>
      </c>
      <c r="I19" s="23" t="s">
        <v>46</v>
      </c>
      <c r="J19" s="2" t="s">
        <v>47</v>
      </c>
      <c r="K19" s="2" t="s">
        <v>48</v>
      </c>
      <c r="L19" s="4">
        <v>5082048.22</v>
      </c>
      <c r="M19" s="4">
        <v>0</v>
      </c>
      <c r="N19" s="4">
        <v>5082048.22</v>
      </c>
      <c r="O19" s="4">
        <v>0</v>
      </c>
      <c r="P19" s="3" t="s">
        <v>49</v>
      </c>
      <c r="Q19" s="24" t="s">
        <v>1620</v>
      </c>
      <c r="R19" s="2" t="s">
        <v>1621</v>
      </c>
      <c r="S19" s="2" t="s">
        <v>52</v>
      </c>
      <c r="T19" s="2" t="s">
        <v>53</v>
      </c>
      <c r="U19" s="2" t="s">
        <v>1622</v>
      </c>
      <c r="V19" s="2" t="s">
        <v>55</v>
      </c>
      <c r="W19" s="2" t="s">
        <v>303</v>
      </c>
      <c r="X19" s="2" t="s">
        <v>304</v>
      </c>
      <c r="Y19" s="2" t="s">
        <v>1623</v>
      </c>
      <c r="Z19" s="2" t="s">
        <v>1624</v>
      </c>
      <c r="AA19" s="2" t="s">
        <v>1625</v>
      </c>
      <c r="AB19" s="2" t="s">
        <v>1626</v>
      </c>
      <c r="AC19" s="2" t="s">
        <v>1627</v>
      </c>
      <c r="AD19" s="2" t="s">
        <v>1628</v>
      </c>
      <c r="AE19" s="2"/>
      <c r="AF19" s="2" t="s">
        <v>1629</v>
      </c>
      <c r="AG19" s="2" t="s">
        <v>103</v>
      </c>
      <c r="AH19" s="2" t="s">
        <v>1630</v>
      </c>
      <c r="AI19" s="2" t="s">
        <v>1631</v>
      </c>
      <c r="AJ19" s="2" t="s">
        <v>65</v>
      </c>
    </row>
    <row r="20" spans="1:36" ht="24" customHeight="1" x14ac:dyDescent="0.25">
      <c r="J20" s="19" t="s">
        <v>256</v>
      </c>
      <c r="K20" s="20"/>
      <c r="L20" s="21">
        <f>SUBTOTAL(9,L2:L19)</f>
        <v>250805126.97999999</v>
      </c>
      <c r="M20" s="21">
        <f t="shared" ref="M20:O20" si="0">SUBTOTAL(9,M2:M19)</f>
        <v>-30575188.329999998</v>
      </c>
      <c r="N20" s="21">
        <f t="shared" si="0"/>
        <v>220229938.65000001</v>
      </c>
      <c r="O20" s="21">
        <f t="shared" si="0"/>
        <v>64955546.020000003</v>
      </c>
      <c r="P20" s="22">
        <f>+N20-O20</f>
        <v>155274392.63</v>
      </c>
    </row>
  </sheetData>
  <autoFilter ref="A1:AJ19" xr:uid="{00000000-0001-0000-0000-000000000000}">
    <filterColumn colId="6">
      <filters>
        <filter val="C-3204-0900-5-10101B-3204007-02"/>
        <filter val="C-3204-0900-5-10101B-3204041-02"/>
        <filter val="C-3299-0900-2-10101C-3299016-02"/>
        <filter val="C-3299-0900-2-10101C-3299069-02"/>
      </filters>
    </filterColumn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D04B-EBB5-400E-B73C-06D7DE22217C}">
  <dimension ref="A1:AJ61"/>
  <sheetViews>
    <sheetView showGridLines="0" tabSelected="1" topLeftCell="AC1" workbookViewId="0">
      <pane ySplit="1" topLeftCell="A41" activePane="bottomLeft" state="frozen"/>
      <selection pane="bottomLeft" activeCell="AG4" sqref="AG4"/>
    </sheetView>
  </sheetViews>
  <sheetFormatPr baseColWidth="10" defaultColWidth="9.140625" defaultRowHeight="16.5" customHeight="1" x14ac:dyDescent="0.25"/>
  <cols>
    <col min="1" max="1" width="13.140625" customWidth="1"/>
    <col min="2" max="2" width="14.7109375" customWidth="1"/>
    <col min="3" max="4" width="17.140625" customWidth="1"/>
    <col min="5" max="5" width="9.42578125" customWidth="1"/>
    <col min="6" max="6" width="11.140625" customWidth="1"/>
    <col min="7" max="7" width="22.85546875" customWidth="1"/>
    <col min="8" max="8" width="31.5703125" customWidth="1"/>
    <col min="9" max="9" width="45.28515625" customWidth="1"/>
    <col min="10" max="10" width="8.5703125" customWidth="1"/>
    <col min="11" max="11" width="20" customWidth="1"/>
    <col min="12" max="12" width="8.5703125" customWidth="1"/>
    <col min="13" max="16" width="17.140625" customWidth="1"/>
    <col min="17" max="17" width="22.85546875" customWidth="1"/>
    <col min="18" max="18" width="17.140625" customWidth="1"/>
    <col min="19" max="19" width="47.7109375" customWidth="1"/>
    <col min="20" max="24" width="17.140625" customWidth="1"/>
    <col min="25" max="25" width="39.140625" customWidth="1"/>
    <col min="26" max="26" width="16" bestFit="1" customWidth="1"/>
    <col min="27" max="27" width="8.85546875" bestFit="1" customWidth="1"/>
    <col min="28" max="28" width="16.28515625" bestFit="1" customWidth="1"/>
    <col min="29" max="31" width="29.7109375" customWidth="1"/>
    <col min="32" max="32" width="21.140625" customWidth="1"/>
    <col min="33" max="33" width="38.42578125" customWidth="1"/>
    <col min="34" max="34" width="20.7109375" customWidth="1"/>
    <col min="35" max="35" width="56.5703125" customWidth="1"/>
    <col min="36" max="36" width="19" customWidth="1"/>
  </cols>
  <sheetData>
    <row r="1" spans="1:36" ht="21.75" customHeight="1" x14ac:dyDescent="0.25">
      <c r="A1" s="10" t="s">
        <v>0</v>
      </c>
      <c r="B1" s="10" t="s">
        <v>1632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I1" s="10" t="s">
        <v>9</v>
      </c>
      <c r="J1" s="10" t="s">
        <v>10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15</v>
      </c>
      <c r="P1" s="10" t="s">
        <v>16</v>
      </c>
      <c r="Q1" s="10" t="s">
        <v>17</v>
      </c>
      <c r="R1" s="10" t="s">
        <v>18</v>
      </c>
      <c r="S1" s="10" t="s">
        <v>19</v>
      </c>
      <c r="T1" s="10" t="s">
        <v>20</v>
      </c>
      <c r="U1" s="10" t="s">
        <v>21</v>
      </c>
      <c r="V1" s="10" t="s">
        <v>22</v>
      </c>
      <c r="W1" s="10" t="s">
        <v>23</v>
      </c>
      <c r="X1" s="10" t="s">
        <v>24</v>
      </c>
      <c r="Y1" s="10" t="s">
        <v>25</v>
      </c>
      <c r="Z1" s="10" t="s">
        <v>26</v>
      </c>
      <c r="AA1" s="10" t="s">
        <v>27</v>
      </c>
      <c r="AB1" s="10" t="s">
        <v>28</v>
      </c>
      <c r="AC1" s="10" t="s">
        <v>29</v>
      </c>
      <c r="AD1" s="10" t="s">
        <v>30</v>
      </c>
      <c r="AE1" s="10" t="s">
        <v>31</v>
      </c>
      <c r="AF1" s="10" t="s">
        <v>33</v>
      </c>
      <c r="AG1" s="10" t="s">
        <v>34</v>
      </c>
      <c r="AH1" s="10" t="s">
        <v>35</v>
      </c>
      <c r="AI1" s="10" t="s">
        <v>36</v>
      </c>
      <c r="AJ1" s="10" t="s">
        <v>4</v>
      </c>
    </row>
    <row r="2" spans="1:36" ht="16.5" customHeight="1" x14ac:dyDescent="0.25">
      <c r="A2" s="1">
        <v>533425</v>
      </c>
      <c r="B2" s="9" t="s">
        <v>1633</v>
      </c>
      <c r="C2" s="2" t="s">
        <v>1634</v>
      </c>
      <c r="D2" s="2" t="s">
        <v>1635</v>
      </c>
      <c r="E2" s="2" t="s">
        <v>68</v>
      </c>
      <c r="F2" s="3" t="s">
        <v>41</v>
      </c>
      <c r="G2" s="2" t="s">
        <v>42</v>
      </c>
      <c r="H2" s="2" t="s">
        <v>1636</v>
      </c>
      <c r="I2" s="2" t="s">
        <v>1637</v>
      </c>
      <c r="J2" s="2" t="s">
        <v>46</v>
      </c>
      <c r="K2" s="2" t="s">
        <v>47</v>
      </c>
      <c r="L2" s="2" t="s">
        <v>48</v>
      </c>
      <c r="M2" s="4">
        <v>152634234</v>
      </c>
      <c r="N2" s="4">
        <v>0</v>
      </c>
      <c r="O2" s="4">
        <v>152634234</v>
      </c>
      <c r="P2" s="4">
        <v>0</v>
      </c>
      <c r="Q2" s="3" t="s">
        <v>49</v>
      </c>
      <c r="R2" s="2" t="s">
        <v>1638</v>
      </c>
      <c r="S2" s="2" t="s">
        <v>1639</v>
      </c>
      <c r="T2" s="2" t="s">
        <v>52</v>
      </c>
      <c r="U2" s="2" t="s">
        <v>53</v>
      </c>
      <c r="V2" s="2" t="s">
        <v>1640</v>
      </c>
      <c r="W2" s="2" t="s">
        <v>55</v>
      </c>
      <c r="X2" s="2" t="s">
        <v>94</v>
      </c>
      <c r="Y2" s="2" t="s">
        <v>1641</v>
      </c>
      <c r="Z2" s="2" t="s">
        <v>1642</v>
      </c>
      <c r="AA2" s="2" t="s">
        <v>1556</v>
      </c>
      <c r="AB2" s="2" t="s">
        <v>1643</v>
      </c>
      <c r="AC2" s="2" t="s">
        <v>1644</v>
      </c>
      <c r="AD2" s="2" t="s">
        <v>1645</v>
      </c>
      <c r="AE2" s="2" t="s">
        <v>1646</v>
      </c>
      <c r="AF2" s="7" t="s">
        <v>1647</v>
      </c>
      <c r="AG2" s="7" t="s">
        <v>518</v>
      </c>
      <c r="AH2" s="7" t="s">
        <v>1648</v>
      </c>
      <c r="AI2" s="7" t="s">
        <v>1649</v>
      </c>
      <c r="AJ2" s="7" t="s">
        <v>65</v>
      </c>
    </row>
    <row r="3" spans="1:36" ht="16.5" customHeight="1" x14ac:dyDescent="0.25">
      <c r="A3" s="1">
        <v>533425</v>
      </c>
      <c r="B3" s="9" t="s">
        <v>1650</v>
      </c>
      <c r="C3" s="2" t="s">
        <v>1634</v>
      </c>
      <c r="D3" s="2" t="s">
        <v>1635</v>
      </c>
      <c r="E3" s="2" t="s">
        <v>68</v>
      </c>
      <c r="F3" s="3" t="s">
        <v>41</v>
      </c>
      <c r="G3" s="2" t="s">
        <v>42</v>
      </c>
      <c r="H3" s="2" t="s">
        <v>1636</v>
      </c>
      <c r="I3" s="2" t="s">
        <v>1637</v>
      </c>
      <c r="J3" s="2" t="s">
        <v>46</v>
      </c>
      <c r="K3" s="2" t="s">
        <v>47</v>
      </c>
      <c r="L3" s="2" t="s">
        <v>48</v>
      </c>
      <c r="M3" s="4">
        <v>100861935</v>
      </c>
      <c r="N3" s="4">
        <v>0</v>
      </c>
      <c r="O3" s="4">
        <v>100861935</v>
      </c>
      <c r="P3" s="4">
        <v>0</v>
      </c>
      <c r="Q3" s="3" t="s">
        <v>49</v>
      </c>
      <c r="R3" s="2" t="s">
        <v>1638</v>
      </c>
      <c r="S3" s="2" t="s">
        <v>1639</v>
      </c>
      <c r="T3" s="2" t="s">
        <v>52</v>
      </c>
      <c r="U3" s="2" t="s">
        <v>53</v>
      </c>
      <c r="V3" s="2" t="s">
        <v>1640</v>
      </c>
      <c r="W3" s="2" t="s">
        <v>55</v>
      </c>
      <c r="X3" s="2" t="s">
        <v>94</v>
      </c>
      <c r="Y3" s="2" t="s">
        <v>1641</v>
      </c>
      <c r="Z3" s="2" t="s">
        <v>1642</v>
      </c>
      <c r="AA3" s="2" t="s">
        <v>1556</v>
      </c>
      <c r="AB3" s="2" t="s">
        <v>1643</v>
      </c>
      <c r="AC3" s="2" t="s">
        <v>1644</v>
      </c>
      <c r="AD3" s="2" t="s">
        <v>1645</v>
      </c>
      <c r="AE3" s="2" t="s">
        <v>1646</v>
      </c>
      <c r="AF3" s="7" t="s">
        <v>1647</v>
      </c>
      <c r="AG3" s="7" t="s">
        <v>518</v>
      </c>
      <c r="AH3" s="7" t="s">
        <v>1648</v>
      </c>
      <c r="AI3" s="7" t="s">
        <v>1649</v>
      </c>
      <c r="AJ3" s="7" t="s">
        <v>65</v>
      </c>
    </row>
    <row r="4" spans="1:36" ht="16.5" customHeight="1" x14ac:dyDescent="0.25">
      <c r="A4" s="1">
        <v>275625</v>
      </c>
      <c r="B4" s="9" t="s">
        <v>1633</v>
      </c>
      <c r="C4" s="2" t="s">
        <v>1634</v>
      </c>
      <c r="D4" s="2" t="s">
        <v>1651</v>
      </c>
      <c r="E4" s="2" t="s">
        <v>40</v>
      </c>
      <c r="F4" s="3" t="s">
        <v>41</v>
      </c>
      <c r="G4" s="2" t="s">
        <v>42</v>
      </c>
      <c r="H4" s="2" t="s">
        <v>1596</v>
      </c>
      <c r="I4" s="2" t="s">
        <v>1652</v>
      </c>
      <c r="J4" s="2" t="s">
        <v>46</v>
      </c>
      <c r="K4" s="2" t="s">
        <v>47</v>
      </c>
      <c r="L4" s="2" t="s">
        <v>48</v>
      </c>
      <c r="M4" s="4">
        <v>22500000</v>
      </c>
      <c r="N4" s="4">
        <v>0</v>
      </c>
      <c r="O4" s="4">
        <v>22500000</v>
      </c>
      <c r="P4" s="4">
        <v>22500000</v>
      </c>
      <c r="Q4" s="3" t="s">
        <v>141</v>
      </c>
      <c r="R4" s="2" t="s">
        <v>1653</v>
      </c>
      <c r="S4" s="2" t="s">
        <v>1654</v>
      </c>
      <c r="T4" s="2" t="s">
        <v>52</v>
      </c>
      <c r="U4" s="2" t="s">
        <v>53</v>
      </c>
      <c r="V4" s="2" t="s">
        <v>1655</v>
      </c>
      <c r="W4" s="2" t="s">
        <v>55</v>
      </c>
      <c r="X4" s="2" t="s">
        <v>194</v>
      </c>
      <c r="Y4" s="2" t="s">
        <v>1656</v>
      </c>
      <c r="Z4" s="2" t="s">
        <v>1657</v>
      </c>
      <c r="AA4" s="2" t="s">
        <v>1658</v>
      </c>
      <c r="AB4" s="2" t="s">
        <v>1659</v>
      </c>
      <c r="AC4" s="2"/>
      <c r="AD4" s="2"/>
      <c r="AE4" s="2"/>
      <c r="AF4" s="7" t="s">
        <v>1660</v>
      </c>
      <c r="AG4" s="7" t="s">
        <v>151</v>
      </c>
      <c r="AH4" s="7" t="s">
        <v>1661</v>
      </c>
      <c r="AI4" s="7" t="s">
        <v>1662</v>
      </c>
      <c r="AJ4" s="2" t="s">
        <v>243</v>
      </c>
    </row>
    <row r="5" spans="1:36" ht="16.5" customHeight="1" x14ac:dyDescent="0.25">
      <c r="A5" s="1">
        <v>26925</v>
      </c>
      <c r="B5" s="1" t="s">
        <v>1650</v>
      </c>
      <c r="C5" s="2" t="s">
        <v>1663</v>
      </c>
      <c r="D5" s="2" t="s">
        <v>1664</v>
      </c>
      <c r="E5" s="2" t="s">
        <v>68</v>
      </c>
      <c r="F5" s="3" t="s">
        <v>87</v>
      </c>
      <c r="G5" s="2" t="s">
        <v>1665</v>
      </c>
      <c r="H5" s="2" t="s">
        <v>1666</v>
      </c>
      <c r="I5" s="2" t="s">
        <v>1667</v>
      </c>
      <c r="J5" s="2" t="s">
        <v>46</v>
      </c>
      <c r="K5" s="2" t="s">
        <v>47</v>
      </c>
      <c r="L5" s="2" t="s">
        <v>48</v>
      </c>
      <c r="M5" s="4">
        <v>9270000</v>
      </c>
      <c r="N5" s="4">
        <v>0</v>
      </c>
      <c r="O5" s="4">
        <v>9270000</v>
      </c>
      <c r="P5" s="4">
        <v>0</v>
      </c>
      <c r="Q5" s="3" t="s">
        <v>141</v>
      </c>
      <c r="R5" s="2" t="s">
        <v>1668</v>
      </c>
      <c r="S5" s="2" t="s">
        <v>1669</v>
      </c>
      <c r="T5" s="2" t="s">
        <v>52</v>
      </c>
      <c r="U5" s="2" t="s">
        <v>53</v>
      </c>
      <c r="V5" s="2" t="s">
        <v>1670</v>
      </c>
      <c r="W5" s="2" t="s">
        <v>55</v>
      </c>
      <c r="X5" s="2" t="s">
        <v>1671</v>
      </c>
      <c r="Y5" s="2" t="s">
        <v>1672</v>
      </c>
      <c r="Z5" s="2" t="s">
        <v>1673</v>
      </c>
      <c r="AA5" s="2" t="s">
        <v>1673</v>
      </c>
      <c r="AB5" s="2" t="s">
        <v>1674</v>
      </c>
      <c r="AC5" s="2" t="s">
        <v>1675</v>
      </c>
      <c r="AD5" s="2" t="s">
        <v>1676</v>
      </c>
      <c r="AE5" s="2" t="s">
        <v>1677</v>
      </c>
      <c r="AF5" s="7" t="s">
        <v>1678</v>
      </c>
      <c r="AG5" s="7" t="s">
        <v>151</v>
      </c>
      <c r="AH5" s="7" t="s">
        <v>1679</v>
      </c>
      <c r="AI5" s="7" t="s">
        <v>1680</v>
      </c>
      <c r="AJ5" s="7" t="s">
        <v>65</v>
      </c>
    </row>
    <row r="6" spans="1:36" ht="16.5" customHeight="1" x14ac:dyDescent="0.25">
      <c r="A6" s="1">
        <v>27425</v>
      </c>
      <c r="B6" s="1" t="s">
        <v>1650</v>
      </c>
      <c r="C6" s="2" t="s">
        <v>1663</v>
      </c>
      <c r="D6" s="2" t="s">
        <v>1681</v>
      </c>
      <c r="E6" s="2" t="s">
        <v>68</v>
      </c>
      <c r="F6" s="3" t="s">
        <v>87</v>
      </c>
      <c r="G6" s="2" t="s">
        <v>1665</v>
      </c>
      <c r="H6" s="2" t="s">
        <v>1666</v>
      </c>
      <c r="I6" s="2" t="s">
        <v>1667</v>
      </c>
      <c r="J6" s="2" t="s">
        <v>46</v>
      </c>
      <c r="K6" s="2" t="s">
        <v>47</v>
      </c>
      <c r="L6" s="2" t="s">
        <v>48</v>
      </c>
      <c r="M6" s="4">
        <v>9540000</v>
      </c>
      <c r="N6" s="4">
        <v>0</v>
      </c>
      <c r="O6" s="4">
        <v>9540000</v>
      </c>
      <c r="P6" s="4">
        <v>0</v>
      </c>
      <c r="Q6" s="3" t="s">
        <v>141</v>
      </c>
      <c r="R6" s="2" t="s">
        <v>1682</v>
      </c>
      <c r="S6" s="2" t="s">
        <v>1683</v>
      </c>
      <c r="T6" s="2" t="s">
        <v>52</v>
      </c>
      <c r="U6" s="2" t="s">
        <v>53</v>
      </c>
      <c r="V6" s="2" t="s">
        <v>1684</v>
      </c>
      <c r="W6" s="2" t="s">
        <v>55</v>
      </c>
      <c r="X6" s="2" t="s">
        <v>524</v>
      </c>
      <c r="Y6" s="2" t="s">
        <v>1685</v>
      </c>
      <c r="Z6" s="2" t="s">
        <v>1686</v>
      </c>
      <c r="AA6" s="2" t="s">
        <v>1686</v>
      </c>
      <c r="AB6" s="2" t="s">
        <v>1687</v>
      </c>
      <c r="AC6" s="2" t="s">
        <v>1688</v>
      </c>
      <c r="AD6" s="2" t="s">
        <v>1689</v>
      </c>
      <c r="AE6" s="2" t="s">
        <v>1690</v>
      </c>
      <c r="AF6" s="7" t="s">
        <v>1691</v>
      </c>
      <c r="AG6" s="7" t="s">
        <v>151</v>
      </c>
      <c r="AH6" s="7" t="s">
        <v>1692</v>
      </c>
      <c r="AI6" s="7" t="s">
        <v>1693</v>
      </c>
      <c r="AJ6" s="7" t="s">
        <v>65</v>
      </c>
    </row>
    <row r="7" spans="1:36" ht="16.5" customHeight="1" x14ac:dyDescent="0.25">
      <c r="A7" s="1">
        <v>38425</v>
      </c>
      <c r="B7" s="1" t="s">
        <v>1650</v>
      </c>
      <c r="C7" s="2" t="s">
        <v>1663</v>
      </c>
      <c r="D7" s="2" t="s">
        <v>1694</v>
      </c>
      <c r="E7" s="2" t="s">
        <v>68</v>
      </c>
      <c r="F7" s="3" t="s">
        <v>87</v>
      </c>
      <c r="G7" s="2" t="s">
        <v>1665</v>
      </c>
      <c r="H7" s="2" t="s">
        <v>1666</v>
      </c>
      <c r="I7" s="2" t="s">
        <v>1667</v>
      </c>
      <c r="J7" s="2" t="s">
        <v>46</v>
      </c>
      <c r="K7" s="2" t="s">
        <v>47</v>
      </c>
      <c r="L7" s="2" t="s">
        <v>48</v>
      </c>
      <c r="M7" s="4">
        <v>9540000</v>
      </c>
      <c r="N7" s="4">
        <v>0</v>
      </c>
      <c r="O7" s="4">
        <v>9540000</v>
      </c>
      <c r="P7" s="4">
        <v>0</v>
      </c>
      <c r="Q7" s="3" t="s">
        <v>141</v>
      </c>
      <c r="R7" s="2" t="s">
        <v>1695</v>
      </c>
      <c r="S7" s="2" t="s">
        <v>1696</v>
      </c>
      <c r="T7" s="2" t="s">
        <v>52</v>
      </c>
      <c r="U7" s="2" t="s">
        <v>53</v>
      </c>
      <c r="V7" s="2" t="s">
        <v>1697</v>
      </c>
      <c r="W7" s="2" t="s">
        <v>55</v>
      </c>
      <c r="X7" s="2" t="s">
        <v>94</v>
      </c>
      <c r="Y7" s="2" t="s">
        <v>1641</v>
      </c>
      <c r="Z7" s="2" t="s">
        <v>1698</v>
      </c>
      <c r="AA7" s="2" t="s">
        <v>1698</v>
      </c>
      <c r="AB7" s="2" t="s">
        <v>1699</v>
      </c>
      <c r="AC7" s="2" t="s">
        <v>1689</v>
      </c>
      <c r="AD7" s="2" t="s">
        <v>1700</v>
      </c>
      <c r="AE7" s="2" t="s">
        <v>1701</v>
      </c>
      <c r="AF7" s="7" t="s">
        <v>1702</v>
      </c>
      <c r="AG7" s="7" t="s">
        <v>151</v>
      </c>
      <c r="AH7" s="7" t="s">
        <v>1703</v>
      </c>
      <c r="AI7" s="7" t="s">
        <v>1704</v>
      </c>
      <c r="AJ7" s="7" t="s">
        <v>65</v>
      </c>
    </row>
    <row r="8" spans="1:36" ht="16.5" customHeight="1" x14ac:dyDescent="0.25">
      <c r="A8" s="1">
        <v>38725</v>
      </c>
      <c r="B8" s="1" t="s">
        <v>1650</v>
      </c>
      <c r="C8" s="2" t="s">
        <v>1663</v>
      </c>
      <c r="D8" s="2" t="s">
        <v>1705</v>
      </c>
      <c r="E8" s="2" t="s">
        <v>68</v>
      </c>
      <c r="F8" s="3" t="s">
        <v>87</v>
      </c>
      <c r="G8" s="2" t="s">
        <v>1665</v>
      </c>
      <c r="H8" s="2" t="s">
        <v>1666</v>
      </c>
      <c r="I8" s="2" t="s">
        <v>1667</v>
      </c>
      <c r="J8" s="2" t="s">
        <v>46</v>
      </c>
      <c r="K8" s="2" t="s">
        <v>47</v>
      </c>
      <c r="L8" s="2" t="s">
        <v>48</v>
      </c>
      <c r="M8" s="4">
        <v>9540000</v>
      </c>
      <c r="N8" s="4">
        <v>0</v>
      </c>
      <c r="O8" s="4">
        <v>9540000</v>
      </c>
      <c r="P8" s="4">
        <v>0</v>
      </c>
      <c r="Q8" s="3" t="s">
        <v>141</v>
      </c>
      <c r="R8" s="2" t="s">
        <v>1706</v>
      </c>
      <c r="S8" s="2" t="s">
        <v>1707</v>
      </c>
      <c r="T8" s="2" t="s">
        <v>52</v>
      </c>
      <c r="U8" s="2" t="s">
        <v>53</v>
      </c>
      <c r="V8" s="2" t="s">
        <v>1708</v>
      </c>
      <c r="W8" s="2" t="s">
        <v>55</v>
      </c>
      <c r="X8" s="2" t="s">
        <v>194</v>
      </c>
      <c r="Y8" s="2" t="s">
        <v>1656</v>
      </c>
      <c r="Z8" s="2" t="s">
        <v>1709</v>
      </c>
      <c r="AA8" s="2" t="s">
        <v>1709</v>
      </c>
      <c r="AB8" s="2" t="s">
        <v>1710</v>
      </c>
      <c r="AC8" s="2" t="s">
        <v>1711</v>
      </c>
      <c r="AD8" s="2" t="s">
        <v>1688</v>
      </c>
      <c r="AE8" s="2" t="s">
        <v>1712</v>
      </c>
      <c r="AF8" s="7" t="s">
        <v>1702</v>
      </c>
      <c r="AG8" s="7" t="s">
        <v>151</v>
      </c>
      <c r="AH8" s="7" t="s">
        <v>1713</v>
      </c>
      <c r="AI8" s="7" t="s">
        <v>1714</v>
      </c>
      <c r="AJ8" s="7" t="s">
        <v>65</v>
      </c>
    </row>
    <row r="9" spans="1:36" ht="16.5" customHeight="1" x14ac:dyDescent="0.25">
      <c r="A9" s="1">
        <v>47625</v>
      </c>
      <c r="B9" s="1" t="s">
        <v>1650</v>
      </c>
      <c r="C9" s="2" t="s">
        <v>1663</v>
      </c>
      <c r="D9" s="2" t="s">
        <v>1715</v>
      </c>
      <c r="E9" s="2" t="s">
        <v>68</v>
      </c>
      <c r="F9" s="3" t="s">
        <v>87</v>
      </c>
      <c r="G9" s="2" t="s">
        <v>1665</v>
      </c>
      <c r="H9" s="2" t="s">
        <v>1666</v>
      </c>
      <c r="I9" s="2" t="s">
        <v>1667</v>
      </c>
      <c r="J9" s="2" t="s">
        <v>46</v>
      </c>
      <c r="K9" s="2" t="s">
        <v>47</v>
      </c>
      <c r="L9" s="2" t="s">
        <v>48</v>
      </c>
      <c r="M9" s="4">
        <v>39090905</v>
      </c>
      <c r="N9" s="4">
        <v>0</v>
      </c>
      <c r="O9" s="4">
        <v>39090905</v>
      </c>
      <c r="P9" s="4">
        <v>0</v>
      </c>
      <c r="Q9" s="3" t="s">
        <v>49</v>
      </c>
      <c r="R9" s="2" t="s">
        <v>1716</v>
      </c>
      <c r="S9" s="2" t="s">
        <v>1717</v>
      </c>
      <c r="T9" s="2" t="s">
        <v>52</v>
      </c>
      <c r="U9" s="2" t="s">
        <v>115</v>
      </c>
      <c r="V9" s="2" t="s">
        <v>1718</v>
      </c>
      <c r="W9" s="2" t="s">
        <v>55</v>
      </c>
      <c r="X9" s="2" t="s">
        <v>94</v>
      </c>
      <c r="Y9" s="2" t="s">
        <v>1641</v>
      </c>
      <c r="Z9" s="2" t="s">
        <v>1719</v>
      </c>
      <c r="AA9" s="2" t="s">
        <v>1719</v>
      </c>
      <c r="AB9" s="2" t="s">
        <v>1720</v>
      </c>
      <c r="AC9" s="2" t="s">
        <v>1721</v>
      </c>
      <c r="AD9" s="2" t="s">
        <v>1722</v>
      </c>
      <c r="AE9" s="2" t="s">
        <v>1723</v>
      </c>
      <c r="AF9" s="7" t="s">
        <v>1724</v>
      </c>
      <c r="AG9" s="7" t="s">
        <v>214</v>
      </c>
      <c r="AH9" s="7" t="s">
        <v>1725</v>
      </c>
      <c r="AI9" s="7" t="s">
        <v>1726</v>
      </c>
      <c r="AJ9" s="7" t="s">
        <v>65</v>
      </c>
    </row>
    <row r="10" spans="1:36" ht="16.5" customHeight="1" x14ac:dyDescent="0.25">
      <c r="A10" s="1">
        <v>61425</v>
      </c>
      <c r="B10" s="1" t="s">
        <v>1650</v>
      </c>
      <c r="C10" s="2" t="s">
        <v>1663</v>
      </c>
      <c r="D10" s="2" t="s">
        <v>1727</v>
      </c>
      <c r="E10" s="2" t="s">
        <v>68</v>
      </c>
      <c r="F10" s="3" t="s">
        <v>41</v>
      </c>
      <c r="G10" s="2" t="s">
        <v>42</v>
      </c>
      <c r="H10" s="2" t="s">
        <v>1529</v>
      </c>
      <c r="I10" s="2" t="s">
        <v>1728</v>
      </c>
      <c r="J10" s="2" t="s">
        <v>46</v>
      </c>
      <c r="K10" s="2" t="s">
        <v>47</v>
      </c>
      <c r="L10" s="2" t="s">
        <v>48</v>
      </c>
      <c r="M10" s="4">
        <v>2147753.65</v>
      </c>
      <c r="N10" s="4">
        <v>0</v>
      </c>
      <c r="O10" s="4">
        <v>2147753.65</v>
      </c>
      <c r="P10" s="4">
        <v>0</v>
      </c>
      <c r="Q10" s="3" t="s">
        <v>49</v>
      </c>
      <c r="R10" s="2" t="s">
        <v>1729</v>
      </c>
      <c r="S10" s="2" t="s">
        <v>1730</v>
      </c>
      <c r="T10" s="2" t="s">
        <v>52</v>
      </c>
      <c r="U10" s="2" t="s">
        <v>115</v>
      </c>
      <c r="V10" s="2" t="s">
        <v>1731</v>
      </c>
      <c r="W10" s="2" t="s">
        <v>55</v>
      </c>
      <c r="X10" s="2" t="s">
        <v>94</v>
      </c>
      <c r="Y10" s="2" t="s">
        <v>1641</v>
      </c>
      <c r="Z10" s="2" t="s">
        <v>1732</v>
      </c>
      <c r="AA10" s="2" t="s">
        <v>1733</v>
      </c>
      <c r="AB10" s="2" t="s">
        <v>1734</v>
      </c>
      <c r="AC10" s="2" t="s">
        <v>1735</v>
      </c>
      <c r="AD10" s="2" t="s">
        <v>1736</v>
      </c>
      <c r="AE10" s="2" t="s">
        <v>1737</v>
      </c>
      <c r="AF10" s="7" t="s">
        <v>1738</v>
      </c>
      <c r="AG10" s="7" t="s">
        <v>214</v>
      </c>
      <c r="AH10" s="7" t="s">
        <v>1739</v>
      </c>
      <c r="AI10" s="7" t="s">
        <v>1740</v>
      </c>
      <c r="AJ10" s="7" t="s">
        <v>65</v>
      </c>
    </row>
    <row r="11" spans="1:36" ht="16.5" customHeight="1" x14ac:dyDescent="0.25">
      <c r="A11" s="1">
        <v>69425</v>
      </c>
      <c r="B11" s="1" t="s">
        <v>1650</v>
      </c>
      <c r="C11" s="2" t="s">
        <v>1663</v>
      </c>
      <c r="D11" s="2" t="s">
        <v>1741</v>
      </c>
      <c r="E11" s="2" t="s">
        <v>68</v>
      </c>
      <c r="F11" s="3" t="s">
        <v>41</v>
      </c>
      <c r="G11" s="2" t="s">
        <v>42</v>
      </c>
      <c r="H11" s="2" t="s">
        <v>1529</v>
      </c>
      <c r="I11" s="2" t="s">
        <v>1728</v>
      </c>
      <c r="J11" s="2" t="s">
        <v>46</v>
      </c>
      <c r="K11" s="2" t="s">
        <v>47</v>
      </c>
      <c r="L11" s="2" t="s">
        <v>48</v>
      </c>
      <c r="M11" s="4">
        <v>3827040</v>
      </c>
      <c r="N11" s="4">
        <v>0</v>
      </c>
      <c r="O11" s="4">
        <v>3827040</v>
      </c>
      <c r="P11" s="4">
        <v>0</v>
      </c>
      <c r="Q11" s="3" t="s">
        <v>49</v>
      </c>
      <c r="R11" s="2" t="s">
        <v>1742</v>
      </c>
      <c r="S11" s="2" t="s">
        <v>1743</v>
      </c>
      <c r="T11" s="2" t="s">
        <v>52</v>
      </c>
      <c r="U11" s="2" t="s">
        <v>115</v>
      </c>
      <c r="V11" s="2" t="s">
        <v>1744</v>
      </c>
      <c r="W11" s="2" t="s">
        <v>55</v>
      </c>
      <c r="X11" s="2" t="s">
        <v>94</v>
      </c>
      <c r="Y11" s="2" t="s">
        <v>1641</v>
      </c>
      <c r="Z11" s="2" t="s">
        <v>1733</v>
      </c>
      <c r="AA11" s="2" t="s">
        <v>1745</v>
      </c>
      <c r="AB11" s="2" t="s">
        <v>1746</v>
      </c>
      <c r="AC11" s="2" t="s">
        <v>1747</v>
      </c>
      <c r="AD11" s="2" t="s">
        <v>1748</v>
      </c>
      <c r="AE11" s="2" t="s">
        <v>1749</v>
      </c>
      <c r="AF11" s="7" t="s">
        <v>1750</v>
      </c>
      <c r="AG11" s="7" t="s">
        <v>214</v>
      </c>
      <c r="AH11" s="7" t="s">
        <v>1751</v>
      </c>
      <c r="AI11" s="7" t="s">
        <v>1752</v>
      </c>
      <c r="AJ11" s="7" t="s">
        <v>65</v>
      </c>
    </row>
    <row r="12" spans="1:36" ht="16.5" customHeight="1" x14ac:dyDescent="0.25">
      <c r="A12" s="1">
        <v>88925</v>
      </c>
      <c r="B12" s="1" t="s">
        <v>1650</v>
      </c>
      <c r="C12" s="2" t="s">
        <v>1663</v>
      </c>
      <c r="D12" s="2" t="s">
        <v>1753</v>
      </c>
      <c r="E12" s="2" t="s">
        <v>68</v>
      </c>
      <c r="F12" s="3" t="s">
        <v>41</v>
      </c>
      <c r="G12" s="2" t="s">
        <v>42</v>
      </c>
      <c r="H12" s="2" t="s">
        <v>1529</v>
      </c>
      <c r="I12" s="2" t="s">
        <v>1728</v>
      </c>
      <c r="J12" s="2" t="s">
        <v>46</v>
      </c>
      <c r="K12" s="2" t="s">
        <v>47</v>
      </c>
      <c r="L12" s="2" t="s">
        <v>48</v>
      </c>
      <c r="M12" s="4">
        <v>4998000</v>
      </c>
      <c r="N12" s="4">
        <v>0</v>
      </c>
      <c r="O12" s="4">
        <v>4998000</v>
      </c>
      <c r="P12" s="4">
        <v>0</v>
      </c>
      <c r="Q12" s="3" t="s">
        <v>49</v>
      </c>
      <c r="R12" s="2" t="s">
        <v>1754</v>
      </c>
      <c r="S12" s="2" t="s">
        <v>1755</v>
      </c>
      <c r="T12" s="2" t="s">
        <v>52</v>
      </c>
      <c r="U12" s="2" t="s">
        <v>53</v>
      </c>
      <c r="V12" s="2" t="s">
        <v>1756</v>
      </c>
      <c r="W12" s="2" t="s">
        <v>55</v>
      </c>
      <c r="X12" s="2" t="s">
        <v>524</v>
      </c>
      <c r="Y12" s="2" t="s">
        <v>1685</v>
      </c>
      <c r="Z12" s="2" t="s">
        <v>1757</v>
      </c>
      <c r="AA12" s="2" t="s">
        <v>1758</v>
      </c>
      <c r="AB12" s="2" t="s">
        <v>1759</v>
      </c>
      <c r="AC12" s="2" t="s">
        <v>1760</v>
      </c>
      <c r="AD12" s="2" t="s">
        <v>1761</v>
      </c>
      <c r="AE12" s="2" t="s">
        <v>1762</v>
      </c>
      <c r="AF12" s="7" t="s">
        <v>1763</v>
      </c>
      <c r="AG12" s="7" t="s">
        <v>214</v>
      </c>
      <c r="AH12" s="7" t="s">
        <v>1764</v>
      </c>
      <c r="AI12" s="7" t="s">
        <v>1765</v>
      </c>
      <c r="AJ12" s="7" t="s">
        <v>65</v>
      </c>
    </row>
    <row r="13" spans="1:36" ht="16.5" customHeight="1" x14ac:dyDescent="0.25">
      <c r="A13" s="1">
        <v>90925</v>
      </c>
      <c r="B13" s="1" t="s">
        <v>1650</v>
      </c>
      <c r="C13" s="2" t="s">
        <v>1663</v>
      </c>
      <c r="D13" s="2" t="s">
        <v>1766</v>
      </c>
      <c r="E13" s="2" t="s">
        <v>68</v>
      </c>
      <c r="F13" s="3" t="s">
        <v>1767</v>
      </c>
      <c r="G13" s="2" t="s">
        <v>1768</v>
      </c>
      <c r="H13" s="2" t="s">
        <v>1769</v>
      </c>
      <c r="I13" s="2" t="s">
        <v>1770</v>
      </c>
      <c r="J13" s="2" t="s">
        <v>46</v>
      </c>
      <c r="K13" s="2" t="s">
        <v>47</v>
      </c>
      <c r="L13" s="2" t="s">
        <v>48</v>
      </c>
      <c r="M13" s="4">
        <v>2700000</v>
      </c>
      <c r="N13" s="4">
        <v>0</v>
      </c>
      <c r="O13" s="4">
        <v>2700000</v>
      </c>
      <c r="P13" s="4">
        <v>0</v>
      </c>
      <c r="Q13" s="3" t="s">
        <v>141</v>
      </c>
      <c r="R13" s="2" t="s">
        <v>1771</v>
      </c>
      <c r="S13" s="2" t="s">
        <v>1772</v>
      </c>
      <c r="T13" s="2" t="s">
        <v>52</v>
      </c>
      <c r="U13" s="2" t="s">
        <v>53</v>
      </c>
      <c r="V13" s="2" t="s">
        <v>1773</v>
      </c>
      <c r="W13" s="2" t="s">
        <v>55</v>
      </c>
      <c r="X13" s="2" t="s">
        <v>303</v>
      </c>
      <c r="Y13" s="2" t="s">
        <v>1774</v>
      </c>
      <c r="Z13" s="2" t="s">
        <v>1775</v>
      </c>
      <c r="AA13" s="2" t="s">
        <v>1776</v>
      </c>
      <c r="AB13" s="2" t="s">
        <v>1777</v>
      </c>
      <c r="AC13" s="2" t="s">
        <v>1778</v>
      </c>
      <c r="AD13" s="2" t="s">
        <v>1778</v>
      </c>
      <c r="AE13" s="2" t="s">
        <v>1779</v>
      </c>
      <c r="AF13" s="7" t="s">
        <v>1780</v>
      </c>
      <c r="AG13" s="7" t="s">
        <v>151</v>
      </c>
      <c r="AH13" s="7" t="s">
        <v>1781</v>
      </c>
      <c r="AI13" s="7" t="s">
        <v>1782</v>
      </c>
      <c r="AJ13" s="7" t="s">
        <v>65</v>
      </c>
    </row>
    <row r="14" spans="1:36" ht="16.5" customHeight="1" x14ac:dyDescent="0.25">
      <c r="A14" s="1">
        <v>135525</v>
      </c>
      <c r="B14" s="1" t="s">
        <v>1650</v>
      </c>
      <c r="C14" s="2" t="s">
        <v>1663</v>
      </c>
      <c r="D14" s="2" t="s">
        <v>1783</v>
      </c>
      <c r="E14" s="2" t="s">
        <v>68</v>
      </c>
      <c r="F14" s="3" t="s">
        <v>41</v>
      </c>
      <c r="G14" s="2" t="s">
        <v>42</v>
      </c>
      <c r="H14" s="2" t="s">
        <v>1529</v>
      </c>
      <c r="I14" s="2" t="s">
        <v>1728</v>
      </c>
      <c r="J14" s="2" t="s">
        <v>46</v>
      </c>
      <c r="K14" s="2" t="s">
        <v>47</v>
      </c>
      <c r="L14" s="2" t="s">
        <v>48</v>
      </c>
      <c r="M14" s="4">
        <v>10939448.01</v>
      </c>
      <c r="N14" s="4">
        <v>0</v>
      </c>
      <c r="O14" s="4">
        <v>10939448.01</v>
      </c>
      <c r="P14" s="4">
        <v>0</v>
      </c>
      <c r="Q14" s="3" t="s">
        <v>49</v>
      </c>
      <c r="R14" s="2" t="s">
        <v>1784</v>
      </c>
      <c r="S14" s="2" t="s">
        <v>1785</v>
      </c>
      <c r="T14" s="2" t="s">
        <v>52</v>
      </c>
      <c r="U14" s="2" t="s">
        <v>115</v>
      </c>
      <c r="V14" s="2" t="s">
        <v>1786</v>
      </c>
      <c r="W14" s="2" t="s">
        <v>55</v>
      </c>
      <c r="X14" s="2" t="s">
        <v>194</v>
      </c>
      <c r="Y14" s="2" t="s">
        <v>1656</v>
      </c>
      <c r="Z14" s="2" t="s">
        <v>1758</v>
      </c>
      <c r="AA14" s="2" t="s">
        <v>1787</v>
      </c>
      <c r="AB14" s="2" t="s">
        <v>1788</v>
      </c>
      <c r="AC14" s="2" t="s">
        <v>1789</v>
      </c>
      <c r="AD14" s="2" t="s">
        <v>1790</v>
      </c>
      <c r="AE14" s="2" t="s">
        <v>1791</v>
      </c>
      <c r="AF14" s="7" t="s">
        <v>1792</v>
      </c>
      <c r="AG14" s="7" t="s">
        <v>1793</v>
      </c>
      <c r="AH14" s="7" t="s">
        <v>1794</v>
      </c>
      <c r="AI14" s="7" t="s">
        <v>1795</v>
      </c>
      <c r="AJ14" s="7" t="s">
        <v>65</v>
      </c>
    </row>
    <row r="15" spans="1:36" ht="16.5" customHeight="1" x14ac:dyDescent="0.25">
      <c r="A15" s="1">
        <v>135725</v>
      </c>
      <c r="B15" s="1" t="s">
        <v>1650</v>
      </c>
      <c r="C15" s="2" t="s">
        <v>1663</v>
      </c>
      <c r="D15" s="2" t="s">
        <v>1796</v>
      </c>
      <c r="E15" s="2" t="s">
        <v>68</v>
      </c>
      <c r="F15" s="3" t="s">
        <v>187</v>
      </c>
      <c r="G15" s="2" t="s">
        <v>188</v>
      </c>
      <c r="H15" s="2" t="s">
        <v>1458</v>
      </c>
      <c r="I15" s="2" t="s">
        <v>1797</v>
      </c>
      <c r="J15" s="2" t="s">
        <v>46</v>
      </c>
      <c r="K15" s="2" t="s">
        <v>47</v>
      </c>
      <c r="L15" s="2" t="s">
        <v>48</v>
      </c>
      <c r="M15" s="4">
        <v>9860224</v>
      </c>
      <c r="N15" s="4">
        <v>0</v>
      </c>
      <c r="O15" s="4">
        <v>9860224</v>
      </c>
      <c r="P15" s="4">
        <v>0</v>
      </c>
      <c r="Q15" s="3" t="s">
        <v>49</v>
      </c>
      <c r="R15" s="2" t="s">
        <v>1798</v>
      </c>
      <c r="S15" s="2" t="s">
        <v>1799</v>
      </c>
      <c r="T15" s="2" t="s">
        <v>52</v>
      </c>
      <c r="U15" s="2" t="s">
        <v>115</v>
      </c>
      <c r="V15" s="2" t="s">
        <v>1800</v>
      </c>
      <c r="W15" s="2" t="s">
        <v>55</v>
      </c>
      <c r="X15" s="2" t="s">
        <v>94</v>
      </c>
      <c r="Y15" s="2" t="s">
        <v>1641</v>
      </c>
      <c r="Z15" s="2" t="s">
        <v>1801</v>
      </c>
      <c r="AA15" s="2" t="s">
        <v>1802</v>
      </c>
      <c r="AB15" s="2" t="s">
        <v>1803</v>
      </c>
      <c r="AC15" s="2" t="s">
        <v>1804</v>
      </c>
      <c r="AD15" s="2" t="s">
        <v>1805</v>
      </c>
      <c r="AE15" s="2" t="s">
        <v>1806</v>
      </c>
      <c r="AF15" s="7" t="s">
        <v>1792</v>
      </c>
      <c r="AG15" s="7" t="s">
        <v>203</v>
      </c>
      <c r="AH15" s="7" t="s">
        <v>1807</v>
      </c>
      <c r="AI15" s="7" t="s">
        <v>1808</v>
      </c>
      <c r="AJ15" s="7" t="s">
        <v>65</v>
      </c>
    </row>
    <row r="16" spans="1:36" ht="16.5" customHeight="1" x14ac:dyDescent="0.25">
      <c r="A16" s="1">
        <v>135825</v>
      </c>
      <c r="B16" s="1" t="s">
        <v>1650</v>
      </c>
      <c r="C16" s="2" t="s">
        <v>1663</v>
      </c>
      <c r="D16" s="2" t="s">
        <v>1809</v>
      </c>
      <c r="E16" s="2" t="s">
        <v>68</v>
      </c>
      <c r="F16" s="3" t="s">
        <v>187</v>
      </c>
      <c r="G16" s="2" t="s">
        <v>188</v>
      </c>
      <c r="H16" s="2" t="s">
        <v>1810</v>
      </c>
      <c r="I16" s="2" t="s">
        <v>1811</v>
      </c>
      <c r="J16" s="2" t="s">
        <v>46</v>
      </c>
      <c r="K16" s="2" t="s">
        <v>47</v>
      </c>
      <c r="L16" s="2" t="s">
        <v>48</v>
      </c>
      <c r="M16" s="4">
        <v>7959996</v>
      </c>
      <c r="N16" s="4">
        <v>0</v>
      </c>
      <c r="O16" s="4">
        <v>7959996</v>
      </c>
      <c r="P16" s="4">
        <v>0</v>
      </c>
      <c r="Q16" s="3" t="s">
        <v>49</v>
      </c>
      <c r="R16" s="2" t="s">
        <v>1798</v>
      </c>
      <c r="S16" s="2" t="s">
        <v>1799</v>
      </c>
      <c r="T16" s="2" t="s">
        <v>52</v>
      </c>
      <c r="U16" s="2" t="s">
        <v>115</v>
      </c>
      <c r="V16" s="2" t="s">
        <v>1800</v>
      </c>
      <c r="W16" s="2" t="s">
        <v>55</v>
      </c>
      <c r="X16" s="2" t="s">
        <v>94</v>
      </c>
      <c r="Y16" s="2" t="s">
        <v>1641</v>
      </c>
      <c r="Z16" s="2" t="s">
        <v>1812</v>
      </c>
      <c r="AA16" s="2" t="s">
        <v>1813</v>
      </c>
      <c r="AB16" s="2" t="s">
        <v>1814</v>
      </c>
      <c r="AC16" s="2" t="s">
        <v>1815</v>
      </c>
      <c r="AD16" s="2" t="s">
        <v>1816</v>
      </c>
      <c r="AE16" s="2" t="s">
        <v>1817</v>
      </c>
      <c r="AF16" s="7" t="s">
        <v>1792</v>
      </c>
      <c r="AG16" s="7" t="s">
        <v>203</v>
      </c>
      <c r="AH16" s="7" t="s">
        <v>1807</v>
      </c>
      <c r="AI16" s="7" t="s">
        <v>1818</v>
      </c>
      <c r="AJ16" s="7" t="s">
        <v>65</v>
      </c>
    </row>
    <row r="17" spans="1:36" ht="16.5" customHeight="1" x14ac:dyDescent="0.25">
      <c r="A17" s="1">
        <v>136125</v>
      </c>
      <c r="B17" s="1" t="s">
        <v>1650</v>
      </c>
      <c r="C17" s="2" t="s">
        <v>1663</v>
      </c>
      <c r="D17" s="2" t="s">
        <v>1819</v>
      </c>
      <c r="E17" s="2" t="s">
        <v>68</v>
      </c>
      <c r="F17" s="3" t="s">
        <v>1222</v>
      </c>
      <c r="G17" s="2" t="s">
        <v>1223</v>
      </c>
      <c r="H17" s="2" t="s">
        <v>1810</v>
      </c>
      <c r="I17" s="2" t="s">
        <v>1811</v>
      </c>
      <c r="J17" s="2" t="s">
        <v>46</v>
      </c>
      <c r="K17" s="2" t="s">
        <v>47</v>
      </c>
      <c r="L17" s="2" t="s">
        <v>48</v>
      </c>
      <c r="M17" s="4">
        <v>9349778</v>
      </c>
      <c r="N17" s="4">
        <v>0</v>
      </c>
      <c r="O17" s="4">
        <v>9349778</v>
      </c>
      <c r="P17" s="4">
        <v>0</v>
      </c>
      <c r="Q17" s="3" t="s">
        <v>49</v>
      </c>
      <c r="R17" s="2" t="s">
        <v>1798</v>
      </c>
      <c r="S17" s="2" t="s">
        <v>1799</v>
      </c>
      <c r="T17" s="2" t="s">
        <v>52</v>
      </c>
      <c r="U17" s="2" t="s">
        <v>115</v>
      </c>
      <c r="V17" s="2" t="s">
        <v>1800</v>
      </c>
      <c r="W17" s="2" t="s">
        <v>55</v>
      </c>
      <c r="X17" s="2" t="s">
        <v>94</v>
      </c>
      <c r="Y17" s="2" t="s">
        <v>1641</v>
      </c>
      <c r="Z17" s="2" t="s">
        <v>1820</v>
      </c>
      <c r="AA17" s="2" t="s">
        <v>1820</v>
      </c>
      <c r="AB17" s="2" t="s">
        <v>1821</v>
      </c>
      <c r="AC17" s="2" t="s">
        <v>1822</v>
      </c>
      <c r="AD17" s="2" t="s">
        <v>1823</v>
      </c>
      <c r="AE17" s="2" t="s">
        <v>1824</v>
      </c>
      <c r="AF17" s="7" t="s">
        <v>1792</v>
      </c>
      <c r="AG17" s="7" t="s">
        <v>203</v>
      </c>
      <c r="AH17" s="7" t="s">
        <v>1807</v>
      </c>
      <c r="AI17" s="7" t="s">
        <v>1825</v>
      </c>
      <c r="AJ17" s="7" t="s">
        <v>65</v>
      </c>
    </row>
    <row r="18" spans="1:36" ht="16.5" customHeight="1" x14ac:dyDescent="0.25">
      <c r="A18" s="1">
        <v>136225</v>
      </c>
      <c r="B18" s="1" t="s">
        <v>1650</v>
      </c>
      <c r="C18" s="2" t="s">
        <v>1663</v>
      </c>
      <c r="D18" s="2" t="s">
        <v>1826</v>
      </c>
      <c r="E18" s="2" t="s">
        <v>68</v>
      </c>
      <c r="F18" s="3" t="s">
        <v>1222</v>
      </c>
      <c r="G18" s="2" t="s">
        <v>1223</v>
      </c>
      <c r="H18" s="2" t="s">
        <v>1810</v>
      </c>
      <c r="I18" s="2" t="s">
        <v>1811</v>
      </c>
      <c r="J18" s="2" t="s">
        <v>46</v>
      </c>
      <c r="K18" s="2" t="s">
        <v>47</v>
      </c>
      <c r="L18" s="2" t="s">
        <v>48</v>
      </c>
      <c r="M18" s="4">
        <v>1197198</v>
      </c>
      <c r="N18" s="4">
        <v>0</v>
      </c>
      <c r="O18" s="4">
        <v>1197198</v>
      </c>
      <c r="P18" s="4">
        <v>0</v>
      </c>
      <c r="Q18" s="3" t="s">
        <v>49</v>
      </c>
      <c r="R18" s="2" t="s">
        <v>1798</v>
      </c>
      <c r="S18" s="2" t="s">
        <v>1799</v>
      </c>
      <c r="T18" s="2" t="s">
        <v>52</v>
      </c>
      <c r="U18" s="2" t="s">
        <v>115</v>
      </c>
      <c r="V18" s="2" t="s">
        <v>1800</v>
      </c>
      <c r="W18" s="2" t="s">
        <v>55</v>
      </c>
      <c r="X18" s="2" t="s">
        <v>94</v>
      </c>
      <c r="Y18" s="2" t="s">
        <v>1641</v>
      </c>
      <c r="Z18" s="2" t="s">
        <v>1827</v>
      </c>
      <c r="AA18" s="2" t="s">
        <v>1828</v>
      </c>
      <c r="AB18" s="2" t="s">
        <v>1829</v>
      </c>
      <c r="AC18" s="2" t="s">
        <v>1830</v>
      </c>
      <c r="AD18" s="2" t="s">
        <v>1831</v>
      </c>
      <c r="AE18" s="2" t="s">
        <v>1832</v>
      </c>
      <c r="AF18" s="7" t="s">
        <v>1792</v>
      </c>
      <c r="AG18" s="7" t="s">
        <v>203</v>
      </c>
      <c r="AH18" s="7" t="s">
        <v>1807</v>
      </c>
      <c r="AI18" s="7" t="s">
        <v>1833</v>
      </c>
      <c r="AJ18" s="7" t="s">
        <v>65</v>
      </c>
    </row>
    <row r="19" spans="1:36" ht="16.5" customHeight="1" x14ac:dyDescent="0.25">
      <c r="A19" s="1">
        <v>138625</v>
      </c>
      <c r="B19" s="1" t="s">
        <v>1650</v>
      </c>
      <c r="C19" s="2" t="s">
        <v>1663</v>
      </c>
      <c r="D19" s="2" t="s">
        <v>1834</v>
      </c>
      <c r="E19" s="2" t="s">
        <v>68</v>
      </c>
      <c r="F19" s="3" t="s">
        <v>1222</v>
      </c>
      <c r="G19" s="2" t="s">
        <v>1223</v>
      </c>
      <c r="H19" s="2" t="s">
        <v>1810</v>
      </c>
      <c r="I19" s="2" t="s">
        <v>1811</v>
      </c>
      <c r="J19" s="2" t="s">
        <v>46</v>
      </c>
      <c r="K19" s="2" t="s">
        <v>47</v>
      </c>
      <c r="L19" s="2" t="s">
        <v>48</v>
      </c>
      <c r="M19" s="4">
        <v>2664224</v>
      </c>
      <c r="N19" s="4">
        <v>0</v>
      </c>
      <c r="O19" s="4">
        <v>2664224</v>
      </c>
      <c r="P19" s="4">
        <v>0</v>
      </c>
      <c r="Q19" s="3" t="s">
        <v>49</v>
      </c>
      <c r="R19" s="2" t="s">
        <v>1798</v>
      </c>
      <c r="S19" s="2" t="s">
        <v>1799</v>
      </c>
      <c r="T19" s="2" t="s">
        <v>52</v>
      </c>
      <c r="U19" s="2" t="s">
        <v>115</v>
      </c>
      <c r="V19" s="2" t="s">
        <v>1800</v>
      </c>
      <c r="W19" s="2" t="s">
        <v>55</v>
      </c>
      <c r="X19" s="2" t="s">
        <v>94</v>
      </c>
      <c r="Y19" s="2" t="s">
        <v>1641</v>
      </c>
      <c r="Z19" s="2" t="s">
        <v>1835</v>
      </c>
      <c r="AA19" s="2" t="s">
        <v>1835</v>
      </c>
      <c r="AB19" s="2" t="s">
        <v>1836</v>
      </c>
      <c r="AC19" s="2" t="s">
        <v>1837</v>
      </c>
      <c r="AD19" s="2" t="s">
        <v>1838</v>
      </c>
      <c r="AE19" s="2" t="s">
        <v>1839</v>
      </c>
      <c r="AF19" s="7" t="s">
        <v>1792</v>
      </c>
      <c r="AG19" s="7" t="s">
        <v>203</v>
      </c>
      <c r="AH19" s="7" t="s">
        <v>1807</v>
      </c>
      <c r="AI19" s="7" t="s">
        <v>1840</v>
      </c>
      <c r="AJ19" s="7" t="s">
        <v>65</v>
      </c>
    </row>
    <row r="20" spans="1:36" ht="16.5" customHeight="1" x14ac:dyDescent="0.25">
      <c r="A20" s="1">
        <v>138825</v>
      </c>
      <c r="B20" s="1" t="s">
        <v>1650</v>
      </c>
      <c r="C20" s="2" t="s">
        <v>1663</v>
      </c>
      <c r="D20" s="2" t="s">
        <v>1841</v>
      </c>
      <c r="E20" s="2" t="s">
        <v>68</v>
      </c>
      <c r="F20" s="3" t="s">
        <v>1404</v>
      </c>
      <c r="G20" s="2" t="s">
        <v>1405</v>
      </c>
      <c r="H20" s="2" t="s">
        <v>1842</v>
      </c>
      <c r="I20" s="2" t="s">
        <v>1843</v>
      </c>
      <c r="J20" s="2" t="s">
        <v>46</v>
      </c>
      <c r="K20" s="2" t="s">
        <v>47</v>
      </c>
      <c r="L20" s="2" t="s">
        <v>48</v>
      </c>
      <c r="M20" s="4">
        <v>1540728</v>
      </c>
      <c r="N20" s="4">
        <v>0</v>
      </c>
      <c r="O20" s="4">
        <v>1540728</v>
      </c>
      <c r="P20" s="4">
        <v>0</v>
      </c>
      <c r="Q20" s="3" t="s">
        <v>49</v>
      </c>
      <c r="R20" s="2" t="s">
        <v>1798</v>
      </c>
      <c r="S20" s="2" t="s">
        <v>1799</v>
      </c>
      <c r="T20" s="2" t="s">
        <v>52</v>
      </c>
      <c r="U20" s="2" t="s">
        <v>115</v>
      </c>
      <c r="V20" s="2" t="s">
        <v>1800</v>
      </c>
      <c r="W20" s="2" t="s">
        <v>55</v>
      </c>
      <c r="X20" s="2" t="s">
        <v>94</v>
      </c>
      <c r="Y20" s="2" t="s">
        <v>1641</v>
      </c>
      <c r="Z20" s="2" t="s">
        <v>1844</v>
      </c>
      <c r="AA20" s="2" t="s">
        <v>1801</v>
      </c>
      <c r="AB20" s="2" t="s">
        <v>1845</v>
      </c>
      <c r="AC20" s="2" t="s">
        <v>1846</v>
      </c>
      <c r="AD20" s="2" t="s">
        <v>1847</v>
      </c>
      <c r="AE20" s="2" t="s">
        <v>1848</v>
      </c>
      <c r="AF20" s="7" t="s">
        <v>1792</v>
      </c>
      <c r="AG20" s="7" t="s">
        <v>203</v>
      </c>
      <c r="AH20" s="7" t="s">
        <v>1807</v>
      </c>
      <c r="AI20" s="7" t="s">
        <v>1849</v>
      </c>
      <c r="AJ20" s="7" t="s">
        <v>65</v>
      </c>
    </row>
    <row r="21" spans="1:36" ht="16.5" customHeight="1" x14ac:dyDescent="0.25">
      <c r="A21" s="1">
        <v>255525</v>
      </c>
      <c r="B21" s="1" t="s">
        <v>1650</v>
      </c>
      <c r="C21" s="2" t="s">
        <v>1663</v>
      </c>
      <c r="D21" s="2" t="s">
        <v>1850</v>
      </c>
      <c r="E21" s="2" t="s">
        <v>68</v>
      </c>
      <c r="F21" s="3" t="s">
        <v>41</v>
      </c>
      <c r="G21" s="2" t="s">
        <v>42</v>
      </c>
      <c r="H21" s="2" t="s">
        <v>1851</v>
      </c>
      <c r="I21" s="2" t="s">
        <v>1852</v>
      </c>
      <c r="J21" s="2" t="s">
        <v>46</v>
      </c>
      <c r="K21" s="2" t="s">
        <v>47</v>
      </c>
      <c r="L21" s="2" t="s">
        <v>48</v>
      </c>
      <c r="M21" s="4">
        <v>32890163</v>
      </c>
      <c r="N21" s="4">
        <v>0</v>
      </c>
      <c r="O21" s="4">
        <v>32890163</v>
      </c>
      <c r="P21" s="4">
        <v>0</v>
      </c>
      <c r="Q21" s="3" t="s">
        <v>49</v>
      </c>
      <c r="R21" s="2" t="s">
        <v>1853</v>
      </c>
      <c r="S21" s="2" t="s">
        <v>1854</v>
      </c>
      <c r="T21" s="2" t="s">
        <v>52</v>
      </c>
      <c r="U21" s="2" t="s">
        <v>53</v>
      </c>
      <c r="V21" s="2" t="s">
        <v>1855</v>
      </c>
      <c r="W21" s="2" t="s">
        <v>55</v>
      </c>
      <c r="X21" s="2" t="s">
        <v>161</v>
      </c>
      <c r="Y21" s="2" t="s">
        <v>162</v>
      </c>
      <c r="Z21" s="2" t="s">
        <v>1856</v>
      </c>
      <c r="AA21" s="2" t="s">
        <v>1857</v>
      </c>
      <c r="AB21" s="2" t="s">
        <v>1858</v>
      </c>
      <c r="AC21" s="2" t="s">
        <v>1859</v>
      </c>
      <c r="AD21" s="2" t="s">
        <v>1860</v>
      </c>
      <c r="AE21" s="2" t="s">
        <v>1861</v>
      </c>
      <c r="AF21" s="7" t="s">
        <v>1862</v>
      </c>
      <c r="AG21" s="7" t="s">
        <v>705</v>
      </c>
      <c r="AH21" s="7" t="s">
        <v>1863</v>
      </c>
      <c r="AI21" s="7" t="s">
        <v>1864</v>
      </c>
      <c r="AJ21" s="7" t="s">
        <v>65</v>
      </c>
    </row>
    <row r="22" spans="1:36" ht="16.5" customHeight="1" x14ac:dyDescent="0.25">
      <c r="A22" s="1">
        <v>255625</v>
      </c>
      <c r="B22" s="1" t="s">
        <v>1650</v>
      </c>
      <c r="C22" s="2" t="s">
        <v>1663</v>
      </c>
      <c r="D22" s="2" t="s">
        <v>1865</v>
      </c>
      <c r="E22" s="2" t="s">
        <v>68</v>
      </c>
      <c r="F22" s="3" t="s">
        <v>187</v>
      </c>
      <c r="G22" s="2" t="s">
        <v>188</v>
      </c>
      <c r="H22" s="2" t="s">
        <v>1458</v>
      </c>
      <c r="I22" s="2" t="s">
        <v>1797</v>
      </c>
      <c r="J22" s="2" t="s">
        <v>46</v>
      </c>
      <c r="K22" s="2" t="s">
        <v>47</v>
      </c>
      <c r="L22" s="2" t="s">
        <v>48</v>
      </c>
      <c r="M22" s="4">
        <v>40012988</v>
      </c>
      <c r="N22" s="4">
        <v>0</v>
      </c>
      <c r="O22" s="4">
        <v>40012988</v>
      </c>
      <c r="P22" s="4">
        <v>0</v>
      </c>
      <c r="Q22" s="3" t="s">
        <v>49</v>
      </c>
      <c r="R22" s="2" t="s">
        <v>1853</v>
      </c>
      <c r="S22" s="2" t="s">
        <v>1854</v>
      </c>
      <c r="T22" s="2" t="s">
        <v>52</v>
      </c>
      <c r="U22" s="2" t="s">
        <v>53</v>
      </c>
      <c r="V22" s="2" t="s">
        <v>1855</v>
      </c>
      <c r="W22" s="2" t="s">
        <v>55</v>
      </c>
      <c r="X22" s="2" t="s">
        <v>161</v>
      </c>
      <c r="Y22" s="2" t="s">
        <v>162</v>
      </c>
      <c r="Z22" s="2" t="s">
        <v>1866</v>
      </c>
      <c r="AA22" s="2" t="s">
        <v>1867</v>
      </c>
      <c r="AB22" s="2" t="s">
        <v>1868</v>
      </c>
      <c r="AC22" s="2" t="s">
        <v>1869</v>
      </c>
      <c r="AD22" s="2" t="s">
        <v>1870</v>
      </c>
      <c r="AE22" s="2" t="s">
        <v>1871</v>
      </c>
      <c r="AF22" s="7" t="s">
        <v>1862</v>
      </c>
      <c r="AG22" s="7" t="s">
        <v>705</v>
      </c>
      <c r="AH22" s="7" t="s">
        <v>1863</v>
      </c>
      <c r="AI22" s="7" t="s">
        <v>1864</v>
      </c>
      <c r="AJ22" s="7" t="s">
        <v>65</v>
      </c>
    </row>
    <row r="23" spans="1:36" ht="16.5" customHeight="1" x14ac:dyDescent="0.25">
      <c r="A23" s="1">
        <v>275225</v>
      </c>
      <c r="B23" s="1" t="s">
        <v>1650</v>
      </c>
      <c r="C23" s="2" t="s">
        <v>1663</v>
      </c>
      <c r="D23" s="2" t="s">
        <v>1872</v>
      </c>
      <c r="E23" s="2" t="s">
        <v>68</v>
      </c>
      <c r="F23" s="3" t="s">
        <v>41</v>
      </c>
      <c r="G23" s="2" t="s">
        <v>42</v>
      </c>
      <c r="H23" s="2" t="s">
        <v>1529</v>
      </c>
      <c r="I23" s="2" t="s">
        <v>1728</v>
      </c>
      <c r="J23" s="2" t="s">
        <v>46</v>
      </c>
      <c r="K23" s="2" t="s">
        <v>47</v>
      </c>
      <c r="L23" s="2" t="s">
        <v>48</v>
      </c>
      <c r="M23" s="4">
        <v>1503819.09</v>
      </c>
      <c r="N23" s="4">
        <v>0</v>
      </c>
      <c r="O23" s="4">
        <v>1503819.09</v>
      </c>
      <c r="P23" s="4">
        <v>0</v>
      </c>
      <c r="Q23" s="3" t="s">
        <v>49</v>
      </c>
      <c r="R23" s="2" t="s">
        <v>1784</v>
      </c>
      <c r="S23" s="2" t="s">
        <v>1785</v>
      </c>
      <c r="T23" s="2" t="s">
        <v>52</v>
      </c>
      <c r="U23" s="2" t="s">
        <v>115</v>
      </c>
      <c r="V23" s="2" t="s">
        <v>1786</v>
      </c>
      <c r="W23" s="2" t="s">
        <v>55</v>
      </c>
      <c r="X23" s="2" t="s">
        <v>194</v>
      </c>
      <c r="Y23" s="2" t="s">
        <v>1656</v>
      </c>
      <c r="Z23" s="2" t="s">
        <v>1873</v>
      </c>
      <c r="AA23" s="2" t="s">
        <v>1874</v>
      </c>
      <c r="AB23" s="2" t="s">
        <v>1875</v>
      </c>
      <c r="AC23" s="2" t="s">
        <v>1876</v>
      </c>
      <c r="AD23" s="2" t="s">
        <v>1876</v>
      </c>
      <c r="AE23" s="2" t="s">
        <v>1877</v>
      </c>
      <c r="AF23" s="7" t="s">
        <v>1878</v>
      </c>
      <c r="AG23" s="7" t="s">
        <v>214</v>
      </c>
      <c r="AH23" s="7" t="s">
        <v>1879</v>
      </c>
      <c r="AI23" s="7" t="s">
        <v>1880</v>
      </c>
      <c r="AJ23" s="7" t="s">
        <v>65</v>
      </c>
    </row>
    <row r="24" spans="1:36" ht="16.5" customHeight="1" x14ac:dyDescent="0.25">
      <c r="A24" s="1">
        <v>299125</v>
      </c>
      <c r="B24" s="1" t="s">
        <v>1650</v>
      </c>
      <c r="C24" s="2" t="s">
        <v>1663</v>
      </c>
      <c r="D24" s="2" t="s">
        <v>1881</v>
      </c>
      <c r="E24" s="2" t="s">
        <v>68</v>
      </c>
      <c r="F24" s="3" t="s">
        <v>41</v>
      </c>
      <c r="G24" s="2" t="s">
        <v>42</v>
      </c>
      <c r="H24" s="2" t="s">
        <v>1529</v>
      </c>
      <c r="I24" s="2" t="s">
        <v>1728</v>
      </c>
      <c r="J24" s="2" t="s">
        <v>46</v>
      </c>
      <c r="K24" s="2" t="s">
        <v>47</v>
      </c>
      <c r="L24" s="2" t="s">
        <v>48</v>
      </c>
      <c r="M24" s="4">
        <v>9000000</v>
      </c>
      <c r="N24" s="4">
        <v>0</v>
      </c>
      <c r="O24" s="4">
        <v>9000000</v>
      </c>
      <c r="P24" s="4">
        <v>0</v>
      </c>
      <c r="Q24" s="3" t="s">
        <v>49</v>
      </c>
      <c r="R24" s="2" t="s">
        <v>1882</v>
      </c>
      <c r="S24" s="2" t="s">
        <v>1883</v>
      </c>
      <c r="T24" s="2" t="s">
        <v>52</v>
      </c>
      <c r="U24" s="2" t="s">
        <v>53</v>
      </c>
      <c r="V24" s="2" t="s">
        <v>1884</v>
      </c>
      <c r="W24" s="2" t="s">
        <v>55</v>
      </c>
      <c r="X24" s="2" t="s">
        <v>94</v>
      </c>
      <c r="Y24" s="2" t="s">
        <v>1641</v>
      </c>
      <c r="Z24" s="2" t="s">
        <v>1745</v>
      </c>
      <c r="AA24" s="2" t="s">
        <v>1885</v>
      </c>
      <c r="AB24" s="2" t="s">
        <v>1886</v>
      </c>
      <c r="AC24" s="2" t="s">
        <v>1887</v>
      </c>
      <c r="AD24" s="2" t="s">
        <v>1888</v>
      </c>
      <c r="AE24" s="2" t="s">
        <v>1889</v>
      </c>
      <c r="AF24" s="7" t="s">
        <v>1890</v>
      </c>
      <c r="AG24" s="7" t="s">
        <v>214</v>
      </c>
      <c r="AH24" s="7" t="s">
        <v>1891</v>
      </c>
      <c r="AI24" s="7" t="s">
        <v>1892</v>
      </c>
      <c r="AJ24" s="7" t="s">
        <v>65</v>
      </c>
    </row>
    <row r="25" spans="1:36" ht="16.5" customHeight="1" x14ac:dyDescent="0.25">
      <c r="A25" s="1">
        <v>319625</v>
      </c>
      <c r="B25" s="1" t="s">
        <v>1650</v>
      </c>
      <c r="C25" s="2" t="s">
        <v>1663</v>
      </c>
      <c r="D25" s="2" t="s">
        <v>1893</v>
      </c>
      <c r="E25" s="2" t="s">
        <v>68</v>
      </c>
      <c r="F25" s="3" t="s">
        <v>41</v>
      </c>
      <c r="G25" s="2" t="s">
        <v>42</v>
      </c>
      <c r="H25" s="2" t="s">
        <v>1529</v>
      </c>
      <c r="I25" s="2" t="s">
        <v>1728</v>
      </c>
      <c r="J25" s="2" t="s">
        <v>46</v>
      </c>
      <c r="K25" s="2" t="s">
        <v>47</v>
      </c>
      <c r="L25" s="2" t="s">
        <v>48</v>
      </c>
      <c r="M25" s="4">
        <v>8369135.9800000004</v>
      </c>
      <c r="N25" s="4">
        <v>0</v>
      </c>
      <c r="O25" s="4">
        <v>8369135.9800000004</v>
      </c>
      <c r="P25" s="4">
        <v>0</v>
      </c>
      <c r="Q25" s="3" t="s">
        <v>49</v>
      </c>
      <c r="R25" s="2" t="s">
        <v>1882</v>
      </c>
      <c r="S25" s="2" t="s">
        <v>1883</v>
      </c>
      <c r="T25" s="2" t="s">
        <v>52</v>
      </c>
      <c r="U25" s="2" t="s">
        <v>53</v>
      </c>
      <c r="V25" s="2" t="s">
        <v>1884</v>
      </c>
      <c r="W25" s="2" t="s">
        <v>55</v>
      </c>
      <c r="X25" s="2" t="s">
        <v>94</v>
      </c>
      <c r="Y25" s="2" t="s">
        <v>1641</v>
      </c>
      <c r="Z25" s="2" t="s">
        <v>1885</v>
      </c>
      <c r="AA25" s="2" t="s">
        <v>1894</v>
      </c>
      <c r="AB25" s="2" t="s">
        <v>1895</v>
      </c>
      <c r="AC25" s="2" t="s">
        <v>1888</v>
      </c>
      <c r="AD25" s="2" t="s">
        <v>1896</v>
      </c>
      <c r="AE25" s="2" t="s">
        <v>1897</v>
      </c>
      <c r="AF25" s="7" t="s">
        <v>1898</v>
      </c>
      <c r="AG25" s="7" t="s">
        <v>214</v>
      </c>
      <c r="AH25" s="7" t="s">
        <v>1899</v>
      </c>
      <c r="AI25" s="7" t="s">
        <v>1900</v>
      </c>
      <c r="AJ25" s="7" t="s">
        <v>65</v>
      </c>
    </row>
    <row r="26" spans="1:36" ht="16.5" customHeight="1" x14ac:dyDescent="0.25">
      <c r="A26" s="1">
        <v>331125</v>
      </c>
      <c r="B26" s="1" t="s">
        <v>1650</v>
      </c>
      <c r="C26" s="2" t="s">
        <v>1663</v>
      </c>
      <c r="D26" s="2" t="s">
        <v>1901</v>
      </c>
      <c r="E26" s="2" t="s">
        <v>68</v>
      </c>
      <c r="F26" s="3" t="s">
        <v>187</v>
      </c>
      <c r="G26" s="2" t="s">
        <v>188</v>
      </c>
      <c r="H26" s="2" t="s">
        <v>1458</v>
      </c>
      <c r="I26" s="2" t="s">
        <v>1797</v>
      </c>
      <c r="J26" s="2" t="s">
        <v>46</v>
      </c>
      <c r="K26" s="2" t="s">
        <v>47</v>
      </c>
      <c r="L26" s="2" t="s">
        <v>48</v>
      </c>
      <c r="M26" s="4">
        <v>519353932</v>
      </c>
      <c r="N26" s="4">
        <v>0</v>
      </c>
      <c r="O26" s="4">
        <v>519353932</v>
      </c>
      <c r="P26" s="4">
        <v>0</v>
      </c>
      <c r="Q26" s="3" t="s">
        <v>49</v>
      </c>
      <c r="R26" s="2" t="s">
        <v>1902</v>
      </c>
      <c r="S26" s="2" t="s">
        <v>1903</v>
      </c>
      <c r="T26" s="2" t="s">
        <v>52</v>
      </c>
      <c r="U26" s="2" t="s">
        <v>53</v>
      </c>
      <c r="V26" s="2" t="s">
        <v>1904</v>
      </c>
      <c r="W26" s="2" t="s">
        <v>55</v>
      </c>
      <c r="X26" s="2" t="s">
        <v>56</v>
      </c>
      <c r="Y26" s="2" t="s">
        <v>57</v>
      </c>
      <c r="Z26" s="2" t="s">
        <v>1905</v>
      </c>
      <c r="AA26" s="2" t="s">
        <v>1906</v>
      </c>
      <c r="AB26" s="2" t="s">
        <v>1907</v>
      </c>
      <c r="AC26" s="2" t="s">
        <v>1908</v>
      </c>
      <c r="AD26" s="2" t="s">
        <v>1909</v>
      </c>
      <c r="AE26" s="2" t="s">
        <v>1910</v>
      </c>
      <c r="AF26" s="7" t="s">
        <v>1911</v>
      </c>
      <c r="AG26" s="7" t="s">
        <v>214</v>
      </c>
      <c r="AH26" s="7" t="s">
        <v>1912</v>
      </c>
      <c r="AI26" s="7" t="s">
        <v>1913</v>
      </c>
      <c r="AJ26" s="7" t="s">
        <v>65</v>
      </c>
    </row>
    <row r="27" spans="1:36" ht="16.5" customHeight="1" x14ac:dyDescent="0.25">
      <c r="A27" s="1">
        <v>331225</v>
      </c>
      <c r="B27" s="1" t="s">
        <v>1650</v>
      </c>
      <c r="C27" s="2" t="s">
        <v>1663</v>
      </c>
      <c r="D27" s="2" t="s">
        <v>1914</v>
      </c>
      <c r="E27" s="2" t="s">
        <v>68</v>
      </c>
      <c r="F27" s="3" t="s">
        <v>1404</v>
      </c>
      <c r="G27" s="2" t="s">
        <v>1405</v>
      </c>
      <c r="H27" s="2" t="s">
        <v>1842</v>
      </c>
      <c r="I27" s="2" t="s">
        <v>1843</v>
      </c>
      <c r="J27" s="2" t="s">
        <v>46</v>
      </c>
      <c r="K27" s="2" t="s">
        <v>47</v>
      </c>
      <c r="L27" s="2" t="s">
        <v>48</v>
      </c>
      <c r="M27" s="4">
        <v>3221095</v>
      </c>
      <c r="N27" s="4">
        <v>0</v>
      </c>
      <c r="O27" s="4">
        <v>3221095</v>
      </c>
      <c r="P27" s="4">
        <v>0</v>
      </c>
      <c r="Q27" s="3" t="s">
        <v>49</v>
      </c>
      <c r="R27" s="2" t="s">
        <v>1902</v>
      </c>
      <c r="S27" s="2" t="s">
        <v>1903</v>
      </c>
      <c r="T27" s="2" t="s">
        <v>52</v>
      </c>
      <c r="U27" s="2" t="s">
        <v>53</v>
      </c>
      <c r="V27" s="2" t="s">
        <v>1904</v>
      </c>
      <c r="W27" s="2" t="s">
        <v>55</v>
      </c>
      <c r="X27" s="2" t="s">
        <v>56</v>
      </c>
      <c r="Y27" s="2" t="s">
        <v>57</v>
      </c>
      <c r="Z27" s="2" t="s">
        <v>1915</v>
      </c>
      <c r="AA27" s="2" t="s">
        <v>1916</v>
      </c>
      <c r="AB27" s="2" t="s">
        <v>1917</v>
      </c>
      <c r="AC27" s="2" t="s">
        <v>1918</v>
      </c>
      <c r="AD27" s="2" t="s">
        <v>1804</v>
      </c>
      <c r="AE27" s="2" t="s">
        <v>1919</v>
      </c>
      <c r="AF27" s="7" t="s">
        <v>1911</v>
      </c>
      <c r="AG27" s="7" t="s">
        <v>214</v>
      </c>
      <c r="AH27" s="7" t="s">
        <v>1912</v>
      </c>
      <c r="AI27" s="7" t="s">
        <v>1920</v>
      </c>
      <c r="AJ27" s="7" t="s">
        <v>65</v>
      </c>
    </row>
    <row r="28" spans="1:36" ht="16.5" customHeight="1" x14ac:dyDescent="0.25">
      <c r="A28" s="1">
        <v>331325</v>
      </c>
      <c r="B28" s="1" t="s">
        <v>1650</v>
      </c>
      <c r="C28" s="2" t="s">
        <v>1663</v>
      </c>
      <c r="D28" s="2" t="s">
        <v>1921</v>
      </c>
      <c r="E28" s="2" t="s">
        <v>68</v>
      </c>
      <c r="F28" s="3" t="s">
        <v>1404</v>
      </c>
      <c r="G28" s="2" t="s">
        <v>1405</v>
      </c>
      <c r="H28" s="2" t="s">
        <v>1842</v>
      </c>
      <c r="I28" s="2" t="s">
        <v>1843</v>
      </c>
      <c r="J28" s="2" t="s">
        <v>46</v>
      </c>
      <c r="K28" s="2" t="s">
        <v>47</v>
      </c>
      <c r="L28" s="2" t="s">
        <v>48</v>
      </c>
      <c r="M28" s="4">
        <v>4000000</v>
      </c>
      <c r="N28" s="4">
        <v>0</v>
      </c>
      <c r="O28" s="4">
        <v>4000000</v>
      </c>
      <c r="P28" s="4">
        <v>0</v>
      </c>
      <c r="Q28" s="3" t="s">
        <v>49</v>
      </c>
      <c r="R28" s="2" t="s">
        <v>1902</v>
      </c>
      <c r="S28" s="2" t="s">
        <v>1903</v>
      </c>
      <c r="T28" s="2" t="s">
        <v>52</v>
      </c>
      <c r="U28" s="2" t="s">
        <v>53</v>
      </c>
      <c r="V28" s="2" t="s">
        <v>1904</v>
      </c>
      <c r="W28" s="2" t="s">
        <v>55</v>
      </c>
      <c r="X28" s="2" t="s">
        <v>56</v>
      </c>
      <c r="Y28" s="2" t="s">
        <v>57</v>
      </c>
      <c r="Z28" s="2" t="s">
        <v>1922</v>
      </c>
      <c r="AA28" s="2" t="s">
        <v>1923</v>
      </c>
      <c r="AB28" s="2" t="s">
        <v>1924</v>
      </c>
      <c r="AC28" s="2" t="s">
        <v>1925</v>
      </c>
      <c r="AD28" s="2" t="s">
        <v>1925</v>
      </c>
      <c r="AE28" s="2" t="s">
        <v>1926</v>
      </c>
      <c r="AF28" s="7" t="s">
        <v>1911</v>
      </c>
      <c r="AG28" s="7" t="s">
        <v>214</v>
      </c>
      <c r="AH28" s="7" t="s">
        <v>1912</v>
      </c>
      <c r="AI28" s="7" t="s">
        <v>1927</v>
      </c>
      <c r="AJ28" s="7" t="s">
        <v>65</v>
      </c>
    </row>
    <row r="29" spans="1:36" ht="16.5" customHeight="1" x14ac:dyDescent="0.25">
      <c r="A29" s="1">
        <v>345725</v>
      </c>
      <c r="B29" s="1" t="s">
        <v>1650</v>
      </c>
      <c r="C29" s="2" t="s">
        <v>1663</v>
      </c>
      <c r="D29" s="2" t="s">
        <v>1928</v>
      </c>
      <c r="E29" s="2" t="s">
        <v>68</v>
      </c>
      <c r="F29" s="3" t="s">
        <v>87</v>
      </c>
      <c r="G29" s="2" t="s">
        <v>1665</v>
      </c>
      <c r="H29" s="2" t="s">
        <v>1666</v>
      </c>
      <c r="I29" s="2" t="s">
        <v>1667</v>
      </c>
      <c r="J29" s="2" t="s">
        <v>46</v>
      </c>
      <c r="K29" s="2" t="s">
        <v>47</v>
      </c>
      <c r="L29" s="2" t="s">
        <v>48</v>
      </c>
      <c r="M29" s="4">
        <v>44834440</v>
      </c>
      <c r="N29" s="4">
        <v>0</v>
      </c>
      <c r="O29" s="4">
        <v>44834440</v>
      </c>
      <c r="P29" s="4">
        <v>0</v>
      </c>
      <c r="Q29" s="3" t="s">
        <v>49</v>
      </c>
      <c r="R29" s="2" t="s">
        <v>1929</v>
      </c>
      <c r="S29" s="2" t="s">
        <v>1930</v>
      </c>
      <c r="T29" s="2" t="s">
        <v>52</v>
      </c>
      <c r="U29" s="2" t="s">
        <v>115</v>
      </c>
      <c r="V29" s="2" t="s">
        <v>1931</v>
      </c>
      <c r="W29" s="2" t="s">
        <v>55</v>
      </c>
      <c r="X29" s="2" t="s">
        <v>94</v>
      </c>
      <c r="Y29" s="2" t="s">
        <v>1641</v>
      </c>
      <c r="Z29" s="2" t="s">
        <v>1932</v>
      </c>
      <c r="AA29" s="2" t="s">
        <v>1932</v>
      </c>
      <c r="AB29" s="2" t="s">
        <v>1933</v>
      </c>
      <c r="AC29" s="2" t="s">
        <v>1934</v>
      </c>
      <c r="AD29" s="2" t="s">
        <v>1935</v>
      </c>
      <c r="AE29" s="2" t="s">
        <v>1936</v>
      </c>
      <c r="AF29" s="7" t="s">
        <v>1937</v>
      </c>
      <c r="AG29" s="7" t="s">
        <v>214</v>
      </c>
      <c r="AH29" s="7" t="s">
        <v>1938</v>
      </c>
      <c r="AI29" s="7" t="s">
        <v>1939</v>
      </c>
      <c r="AJ29" s="7" t="s">
        <v>65</v>
      </c>
    </row>
    <row r="30" spans="1:36" ht="16.5" customHeight="1" x14ac:dyDescent="0.25">
      <c r="A30" s="1">
        <v>165825</v>
      </c>
      <c r="B30" s="1" t="s">
        <v>1650</v>
      </c>
      <c r="C30" s="2" t="s">
        <v>1663</v>
      </c>
      <c r="D30" s="2" t="s">
        <v>1940</v>
      </c>
      <c r="E30" s="2" t="s">
        <v>68</v>
      </c>
      <c r="F30" s="3" t="s">
        <v>41</v>
      </c>
      <c r="G30" s="2" t="s">
        <v>42</v>
      </c>
      <c r="H30" s="2" t="s">
        <v>1529</v>
      </c>
      <c r="I30" s="2" t="s">
        <v>1728</v>
      </c>
      <c r="J30" s="2" t="s">
        <v>46</v>
      </c>
      <c r="K30" s="2" t="s">
        <v>47</v>
      </c>
      <c r="L30" s="2" t="s">
        <v>48</v>
      </c>
      <c r="M30" s="4">
        <v>36831312.770000003</v>
      </c>
      <c r="N30" s="4">
        <v>0</v>
      </c>
      <c r="O30" s="4">
        <v>36831312.770000003</v>
      </c>
      <c r="P30" s="4">
        <v>0</v>
      </c>
      <c r="Q30" s="3" t="s">
        <v>49</v>
      </c>
      <c r="R30" s="2" t="s">
        <v>1941</v>
      </c>
      <c r="S30" s="2" t="s">
        <v>1942</v>
      </c>
      <c r="T30" s="2" t="s">
        <v>52</v>
      </c>
      <c r="U30" s="2" t="s">
        <v>53</v>
      </c>
      <c r="V30" s="2" t="s">
        <v>1943</v>
      </c>
      <c r="W30" s="2" t="s">
        <v>55</v>
      </c>
      <c r="X30" s="2" t="s">
        <v>194</v>
      </c>
      <c r="Y30" s="2" t="s">
        <v>1656</v>
      </c>
      <c r="Z30" s="2" t="s">
        <v>1944</v>
      </c>
      <c r="AA30" s="2" t="s">
        <v>1732</v>
      </c>
      <c r="AB30" s="2" t="s">
        <v>1945</v>
      </c>
      <c r="AC30" s="2" t="s">
        <v>1946</v>
      </c>
      <c r="AD30" s="2" t="s">
        <v>1947</v>
      </c>
      <c r="AE30" s="2" t="s">
        <v>1948</v>
      </c>
      <c r="AF30" s="7" t="s">
        <v>1949</v>
      </c>
      <c r="AG30" s="7" t="s">
        <v>214</v>
      </c>
      <c r="AH30" s="7" t="s">
        <v>1950</v>
      </c>
      <c r="AI30" s="7" t="s">
        <v>1951</v>
      </c>
      <c r="AJ30" s="7" t="s">
        <v>65</v>
      </c>
    </row>
    <row r="31" spans="1:36" ht="16.5" customHeight="1" x14ac:dyDescent="0.25">
      <c r="A31" s="1">
        <v>363325</v>
      </c>
      <c r="B31" s="1" t="s">
        <v>1650</v>
      </c>
      <c r="C31" s="2" t="s">
        <v>1663</v>
      </c>
      <c r="D31" s="2" t="s">
        <v>1952</v>
      </c>
      <c r="E31" s="2" t="s">
        <v>68</v>
      </c>
      <c r="F31" s="3" t="s">
        <v>187</v>
      </c>
      <c r="G31" s="2" t="s">
        <v>188</v>
      </c>
      <c r="H31" s="2" t="s">
        <v>1458</v>
      </c>
      <c r="I31" s="2" t="s">
        <v>1797</v>
      </c>
      <c r="J31" s="2" t="s">
        <v>46</v>
      </c>
      <c r="K31" s="2" t="s">
        <v>47</v>
      </c>
      <c r="L31" s="2" t="s">
        <v>48</v>
      </c>
      <c r="M31" s="4">
        <v>99924752</v>
      </c>
      <c r="N31" s="4">
        <v>0</v>
      </c>
      <c r="O31" s="4">
        <v>99924752</v>
      </c>
      <c r="P31" s="4">
        <v>0</v>
      </c>
      <c r="Q31" s="3" t="s">
        <v>49</v>
      </c>
      <c r="R31" s="2" t="s">
        <v>1784</v>
      </c>
      <c r="S31" s="2" t="s">
        <v>1785</v>
      </c>
      <c r="T31" s="2" t="s">
        <v>52</v>
      </c>
      <c r="U31" s="2" t="s">
        <v>115</v>
      </c>
      <c r="V31" s="2" t="s">
        <v>1786</v>
      </c>
      <c r="W31" s="2" t="s">
        <v>55</v>
      </c>
      <c r="X31" s="2" t="s">
        <v>194</v>
      </c>
      <c r="Y31" s="2" t="s">
        <v>1656</v>
      </c>
      <c r="Z31" s="2" t="s">
        <v>1953</v>
      </c>
      <c r="AA31" s="2" t="s">
        <v>1953</v>
      </c>
      <c r="AB31" s="2" t="s">
        <v>1954</v>
      </c>
      <c r="AC31" s="2" t="s">
        <v>1955</v>
      </c>
      <c r="AD31" s="2" t="s">
        <v>1956</v>
      </c>
      <c r="AE31" s="2" t="s">
        <v>1957</v>
      </c>
      <c r="AF31" s="7" t="s">
        <v>1958</v>
      </c>
      <c r="AG31" s="7" t="s">
        <v>203</v>
      </c>
      <c r="AH31" s="7" t="s">
        <v>1959</v>
      </c>
      <c r="AI31" s="7" t="s">
        <v>1960</v>
      </c>
      <c r="AJ31" s="7" t="s">
        <v>65</v>
      </c>
    </row>
    <row r="32" spans="1:36" ht="16.5" customHeight="1" x14ac:dyDescent="0.25">
      <c r="A32" s="1">
        <v>167325</v>
      </c>
      <c r="B32" s="1" t="s">
        <v>1650</v>
      </c>
      <c r="C32" s="2" t="s">
        <v>1663</v>
      </c>
      <c r="D32" s="2" t="s">
        <v>1961</v>
      </c>
      <c r="E32" s="2" t="s">
        <v>68</v>
      </c>
      <c r="F32" s="3" t="s">
        <v>41</v>
      </c>
      <c r="G32" s="2" t="s">
        <v>42</v>
      </c>
      <c r="H32" s="2" t="s">
        <v>1529</v>
      </c>
      <c r="I32" s="2" t="s">
        <v>1728</v>
      </c>
      <c r="J32" s="2" t="s">
        <v>46</v>
      </c>
      <c r="K32" s="2" t="s">
        <v>47</v>
      </c>
      <c r="L32" s="2" t="s">
        <v>48</v>
      </c>
      <c r="M32" s="4">
        <v>10809999</v>
      </c>
      <c r="N32" s="4">
        <v>0</v>
      </c>
      <c r="O32" s="4">
        <v>10809999</v>
      </c>
      <c r="P32" s="4">
        <v>0</v>
      </c>
      <c r="Q32" s="3" t="s">
        <v>49</v>
      </c>
      <c r="R32" s="2" t="s">
        <v>1962</v>
      </c>
      <c r="S32" s="2" t="s">
        <v>1963</v>
      </c>
      <c r="T32" s="2" t="s">
        <v>52</v>
      </c>
      <c r="U32" s="2" t="s">
        <v>53</v>
      </c>
      <c r="V32" s="2" t="s">
        <v>1964</v>
      </c>
      <c r="W32" s="2" t="s">
        <v>55</v>
      </c>
      <c r="X32" s="2" t="s">
        <v>56</v>
      </c>
      <c r="Y32" s="2" t="s">
        <v>57</v>
      </c>
      <c r="Z32" s="2" t="s">
        <v>1787</v>
      </c>
      <c r="AA32" s="2" t="s">
        <v>1873</v>
      </c>
      <c r="AB32" s="2" t="s">
        <v>1965</v>
      </c>
      <c r="AC32" s="2" t="s">
        <v>1966</v>
      </c>
      <c r="AD32" s="2" t="s">
        <v>1967</v>
      </c>
      <c r="AE32" s="2" t="s">
        <v>1968</v>
      </c>
      <c r="AF32" s="7" t="s">
        <v>1969</v>
      </c>
      <c r="AG32" s="7" t="s">
        <v>214</v>
      </c>
      <c r="AH32" s="7" t="s">
        <v>1970</v>
      </c>
      <c r="AI32" s="7" t="s">
        <v>1971</v>
      </c>
      <c r="AJ32" s="7" t="s">
        <v>65</v>
      </c>
    </row>
    <row r="33" spans="1:36" ht="16.5" customHeight="1" x14ac:dyDescent="0.25">
      <c r="A33" s="1">
        <v>387125</v>
      </c>
      <c r="B33" s="1" t="s">
        <v>1650</v>
      </c>
      <c r="C33" s="2" t="s">
        <v>1663</v>
      </c>
      <c r="D33" s="2" t="s">
        <v>1972</v>
      </c>
      <c r="E33" s="2" t="s">
        <v>68</v>
      </c>
      <c r="F33" s="3" t="s">
        <v>41</v>
      </c>
      <c r="G33" s="2" t="s">
        <v>42</v>
      </c>
      <c r="H33" s="2" t="s">
        <v>1636</v>
      </c>
      <c r="I33" s="2" t="s">
        <v>1637</v>
      </c>
      <c r="J33" s="2" t="s">
        <v>46</v>
      </c>
      <c r="K33" s="2" t="s">
        <v>47</v>
      </c>
      <c r="L33" s="2" t="s">
        <v>48</v>
      </c>
      <c r="M33" s="4">
        <v>215634810.27000001</v>
      </c>
      <c r="N33" s="4">
        <v>0</v>
      </c>
      <c r="O33" s="4">
        <v>215634810.27000001</v>
      </c>
      <c r="P33" s="4">
        <v>0</v>
      </c>
      <c r="Q33" s="3" t="s">
        <v>49</v>
      </c>
      <c r="R33" s="2" t="s">
        <v>1973</v>
      </c>
      <c r="S33" s="2" t="s">
        <v>1974</v>
      </c>
      <c r="T33" s="2" t="s">
        <v>52</v>
      </c>
      <c r="U33" s="2" t="s">
        <v>53</v>
      </c>
      <c r="V33" s="2" t="s">
        <v>1975</v>
      </c>
      <c r="W33" s="2" t="s">
        <v>55</v>
      </c>
      <c r="X33" s="2" t="s">
        <v>524</v>
      </c>
      <c r="Y33" s="2" t="s">
        <v>1685</v>
      </c>
      <c r="Z33" s="2" t="s">
        <v>1976</v>
      </c>
      <c r="AA33" s="2" t="s">
        <v>1977</v>
      </c>
      <c r="AB33" s="2" t="s">
        <v>1978</v>
      </c>
      <c r="AC33" s="2" t="s">
        <v>1979</v>
      </c>
      <c r="AD33" s="2" t="s">
        <v>1980</v>
      </c>
      <c r="AE33" s="2" t="s">
        <v>1981</v>
      </c>
      <c r="AF33" s="7" t="s">
        <v>1982</v>
      </c>
      <c r="AG33" s="7" t="s">
        <v>518</v>
      </c>
      <c r="AH33" s="7" t="s">
        <v>1983</v>
      </c>
      <c r="AI33" s="7" t="s">
        <v>1984</v>
      </c>
      <c r="AJ33" s="7" t="s">
        <v>65</v>
      </c>
    </row>
    <row r="34" spans="1:36" ht="16.5" customHeight="1" x14ac:dyDescent="0.25">
      <c r="A34" s="1">
        <v>400525</v>
      </c>
      <c r="B34" s="1" t="s">
        <v>1650</v>
      </c>
      <c r="C34" s="2" t="s">
        <v>1663</v>
      </c>
      <c r="D34" s="2" t="s">
        <v>1985</v>
      </c>
      <c r="E34" s="2" t="s">
        <v>68</v>
      </c>
      <c r="F34" s="3" t="s">
        <v>1404</v>
      </c>
      <c r="G34" s="2" t="s">
        <v>1405</v>
      </c>
      <c r="H34" s="2" t="s">
        <v>1842</v>
      </c>
      <c r="I34" s="2" t="s">
        <v>1843</v>
      </c>
      <c r="J34" s="2" t="s">
        <v>46</v>
      </c>
      <c r="K34" s="2" t="s">
        <v>47</v>
      </c>
      <c r="L34" s="2" t="s">
        <v>48</v>
      </c>
      <c r="M34" s="4">
        <v>18972408</v>
      </c>
      <c r="N34" s="4">
        <v>0</v>
      </c>
      <c r="O34" s="4">
        <v>18972408</v>
      </c>
      <c r="P34" s="4">
        <v>0</v>
      </c>
      <c r="Q34" s="3" t="s">
        <v>49</v>
      </c>
      <c r="R34" s="2" t="s">
        <v>1986</v>
      </c>
      <c r="S34" s="2" t="s">
        <v>1987</v>
      </c>
      <c r="T34" s="2" t="s">
        <v>52</v>
      </c>
      <c r="U34" s="2" t="s">
        <v>115</v>
      </c>
      <c r="V34" s="2" t="s">
        <v>1988</v>
      </c>
      <c r="W34" s="2" t="s">
        <v>55</v>
      </c>
      <c r="X34" s="2" t="s">
        <v>161</v>
      </c>
      <c r="Y34" s="2" t="s">
        <v>162</v>
      </c>
      <c r="Z34" s="2" t="s">
        <v>1989</v>
      </c>
      <c r="AA34" s="2" t="s">
        <v>1990</v>
      </c>
      <c r="AB34" s="2" t="s">
        <v>1991</v>
      </c>
      <c r="AC34" s="2" t="s">
        <v>1992</v>
      </c>
      <c r="AD34" s="2" t="s">
        <v>1992</v>
      </c>
      <c r="AE34" s="2" t="s">
        <v>1993</v>
      </c>
      <c r="AF34" s="7" t="s">
        <v>1994</v>
      </c>
      <c r="AG34" s="7" t="s">
        <v>705</v>
      </c>
      <c r="AH34" s="7" t="s">
        <v>1995</v>
      </c>
      <c r="AI34" s="7" t="s">
        <v>1996</v>
      </c>
      <c r="AJ34" s="7" t="s">
        <v>65</v>
      </c>
    </row>
    <row r="35" spans="1:36" ht="16.5" customHeight="1" x14ac:dyDescent="0.25">
      <c r="A35" s="1">
        <v>406225</v>
      </c>
      <c r="B35" s="1" t="s">
        <v>1650</v>
      </c>
      <c r="C35" s="2" t="s">
        <v>1663</v>
      </c>
      <c r="D35" s="2" t="s">
        <v>1997</v>
      </c>
      <c r="E35" s="2" t="s">
        <v>68</v>
      </c>
      <c r="F35" s="3" t="s">
        <v>1404</v>
      </c>
      <c r="G35" s="2" t="s">
        <v>1405</v>
      </c>
      <c r="H35" s="2" t="s">
        <v>1842</v>
      </c>
      <c r="I35" s="2" t="s">
        <v>1843</v>
      </c>
      <c r="J35" s="2" t="s">
        <v>46</v>
      </c>
      <c r="K35" s="2" t="s">
        <v>47</v>
      </c>
      <c r="L35" s="2" t="s">
        <v>48</v>
      </c>
      <c r="M35" s="4">
        <v>31429037</v>
      </c>
      <c r="N35" s="4">
        <v>0</v>
      </c>
      <c r="O35" s="4">
        <v>31429037</v>
      </c>
      <c r="P35" s="4">
        <v>0</v>
      </c>
      <c r="Q35" s="3" t="s">
        <v>49</v>
      </c>
      <c r="R35" s="2" t="s">
        <v>1998</v>
      </c>
      <c r="S35" s="2" t="s">
        <v>1999</v>
      </c>
      <c r="T35" s="2" t="s">
        <v>52</v>
      </c>
      <c r="U35" s="2" t="s">
        <v>115</v>
      </c>
      <c r="V35" s="2" t="s">
        <v>2000</v>
      </c>
      <c r="W35" s="2" t="s">
        <v>55</v>
      </c>
      <c r="X35" s="2" t="s">
        <v>56</v>
      </c>
      <c r="Y35" s="2" t="s">
        <v>57</v>
      </c>
      <c r="Z35" s="2" t="s">
        <v>2001</v>
      </c>
      <c r="AA35" s="2" t="s">
        <v>2002</v>
      </c>
      <c r="AB35" s="2" t="s">
        <v>2003</v>
      </c>
      <c r="AC35" s="2" t="s">
        <v>2004</v>
      </c>
      <c r="AD35" s="2" t="s">
        <v>2004</v>
      </c>
      <c r="AE35" s="2" t="s">
        <v>2005</v>
      </c>
      <c r="AF35" s="7" t="s">
        <v>2006</v>
      </c>
      <c r="AG35" s="7" t="s">
        <v>214</v>
      </c>
      <c r="AH35" s="7" t="s">
        <v>2007</v>
      </c>
      <c r="AI35" s="7" t="s">
        <v>2008</v>
      </c>
      <c r="AJ35" s="7" t="s">
        <v>65</v>
      </c>
    </row>
    <row r="36" spans="1:36" ht="16.5" customHeight="1" x14ac:dyDescent="0.25">
      <c r="A36" s="1">
        <v>408425</v>
      </c>
      <c r="B36" s="1" t="s">
        <v>1650</v>
      </c>
      <c r="C36" s="2" t="s">
        <v>1663</v>
      </c>
      <c r="D36" s="2" t="s">
        <v>2009</v>
      </c>
      <c r="E36" s="2" t="s">
        <v>68</v>
      </c>
      <c r="F36" s="3" t="s">
        <v>187</v>
      </c>
      <c r="G36" s="2" t="s">
        <v>188</v>
      </c>
      <c r="H36" s="2" t="s">
        <v>1458</v>
      </c>
      <c r="I36" s="2" t="s">
        <v>1797</v>
      </c>
      <c r="J36" s="2" t="s">
        <v>46</v>
      </c>
      <c r="K36" s="2" t="s">
        <v>47</v>
      </c>
      <c r="L36" s="2" t="s">
        <v>48</v>
      </c>
      <c r="M36" s="4">
        <v>31350400</v>
      </c>
      <c r="N36" s="4">
        <v>0</v>
      </c>
      <c r="O36" s="4">
        <v>31350400</v>
      </c>
      <c r="P36" s="4">
        <v>0</v>
      </c>
      <c r="Q36" s="3" t="s">
        <v>49</v>
      </c>
      <c r="R36" s="2" t="s">
        <v>695</v>
      </c>
      <c r="S36" s="2" t="s">
        <v>2010</v>
      </c>
      <c r="T36" s="2" t="s">
        <v>52</v>
      </c>
      <c r="U36" s="2" t="s">
        <v>115</v>
      </c>
      <c r="V36" s="2" t="s">
        <v>697</v>
      </c>
      <c r="W36" s="2" t="s">
        <v>55</v>
      </c>
      <c r="X36" s="2" t="s">
        <v>56</v>
      </c>
      <c r="Y36" s="2" t="s">
        <v>57</v>
      </c>
      <c r="Z36" s="2" t="s">
        <v>2011</v>
      </c>
      <c r="AA36" s="2" t="s">
        <v>1812</v>
      </c>
      <c r="AB36" s="2" t="s">
        <v>2012</v>
      </c>
      <c r="AC36" s="2" t="s">
        <v>2013</v>
      </c>
      <c r="AD36" s="2" t="s">
        <v>2014</v>
      </c>
      <c r="AE36" s="2" t="s">
        <v>2015</v>
      </c>
      <c r="AF36" s="7" t="s">
        <v>2016</v>
      </c>
      <c r="AG36" s="7" t="s">
        <v>705</v>
      </c>
      <c r="AH36" s="7" t="s">
        <v>2017</v>
      </c>
      <c r="AI36" s="7" t="s">
        <v>2018</v>
      </c>
      <c r="AJ36" s="7" t="s">
        <v>65</v>
      </c>
    </row>
    <row r="37" spans="1:36" ht="16.5" customHeight="1" x14ac:dyDescent="0.25">
      <c r="A37" s="1">
        <v>425925</v>
      </c>
      <c r="B37" s="1" t="s">
        <v>1650</v>
      </c>
      <c r="C37" s="2" t="s">
        <v>1663</v>
      </c>
      <c r="D37" s="2" t="s">
        <v>2019</v>
      </c>
      <c r="E37" s="2" t="s">
        <v>68</v>
      </c>
      <c r="F37" s="3" t="s">
        <v>606</v>
      </c>
      <c r="G37" s="2" t="s">
        <v>2020</v>
      </c>
      <c r="H37" s="2" t="s">
        <v>1810</v>
      </c>
      <c r="I37" s="2" t="s">
        <v>1811</v>
      </c>
      <c r="J37" s="2" t="s">
        <v>46</v>
      </c>
      <c r="K37" s="2" t="s">
        <v>47</v>
      </c>
      <c r="L37" s="2" t="s">
        <v>48</v>
      </c>
      <c r="M37" s="4">
        <v>10256344</v>
      </c>
      <c r="N37" s="4">
        <v>0</v>
      </c>
      <c r="O37" s="4">
        <v>10256344</v>
      </c>
      <c r="P37" s="4">
        <v>0</v>
      </c>
      <c r="Q37" s="3" t="s">
        <v>49</v>
      </c>
      <c r="R37" s="2" t="s">
        <v>1798</v>
      </c>
      <c r="S37" s="2" t="s">
        <v>1799</v>
      </c>
      <c r="T37" s="2" t="s">
        <v>52</v>
      </c>
      <c r="U37" s="2" t="s">
        <v>115</v>
      </c>
      <c r="V37" s="2" t="s">
        <v>1800</v>
      </c>
      <c r="W37" s="2" t="s">
        <v>55</v>
      </c>
      <c r="X37" s="2" t="s">
        <v>94</v>
      </c>
      <c r="Y37" s="2" t="s">
        <v>1641</v>
      </c>
      <c r="Z37" s="2" t="s">
        <v>2021</v>
      </c>
      <c r="AA37" s="2" t="s">
        <v>2022</v>
      </c>
      <c r="AB37" s="2" t="s">
        <v>2023</v>
      </c>
      <c r="AC37" s="2" t="s">
        <v>2024</v>
      </c>
      <c r="AD37" s="2" t="s">
        <v>2025</v>
      </c>
      <c r="AE37" s="2" t="s">
        <v>2026</v>
      </c>
      <c r="AF37" s="7" t="s">
        <v>2027</v>
      </c>
      <c r="AG37" s="7" t="s">
        <v>203</v>
      </c>
      <c r="AH37" s="7" t="s">
        <v>1807</v>
      </c>
      <c r="AI37" s="7" t="s">
        <v>2028</v>
      </c>
      <c r="AJ37" s="7" t="s">
        <v>65</v>
      </c>
    </row>
    <row r="38" spans="1:36" ht="16.5" customHeight="1" x14ac:dyDescent="0.25">
      <c r="A38" s="1">
        <v>452725</v>
      </c>
      <c r="B38" s="1" t="s">
        <v>1650</v>
      </c>
      <c r="C38" s="2" t="s">
        <v>1663</v>
      </c>
      <c r="D38" s="2" t="s">
        <v>2029</v>
      </c>
      <c r="E38" s="2" t="s">
        <v>68</v>
      </c>
      <c r="F38" s="3" t="s">
        <v>492</v>
      </c>
      <c r="G38" s="2" t="s">
        <v>493</v>
      </c>
      <c r="H38" s="2" t="s">
        <v>1769</v>
      </c>
      <c r="I38" s="2" t="s">
        <v>1770</v>
      </c>
      <c r="J38" s="2" t="s">
        <v>46</v>
      </c>
      <c r="K38" s="2" t="s">
        <v>47</v>
      </c>
      <c r="L38" s="2" t="s">
        <v>48</v>
      </c>
      <c r="M38" s="4">
        <v>3533490.5</v>
      </c>
      <c r="N38" s="4">
        <v>0</v>
      </c>
      <c r="O38" s="4">
        <v>3533490.5</v>
      </c>
      <c r="P38" s="4">
        <v>0</v>
      </c>
      <c r="Q38" s="3" t="s">
        <v>49</v>
      </c>
      <c r="R38" s="2" t="s">
        <v>2030</v>
      </c>
      <c r="S38" s="2" t="s">
        <v>2031</v>
      </c>
      <c r="T38" s="2" t="s">
        <v>52</v>
      </c>
      <c r="U38" s="2" t="s">
        <v>53</v>
      </c>
      <c r="V38" s="2" t="s">
        <v>2032</v>
      </c>
      <c r="W38" s="2" t="s">
        <v>55</v>
      </c>
      <c r="X38" s="2" t="s">
        <v>94</v>
      </c>
      <c r="Y38" s="2" t="s">
        <v>1641</v>
      </c>
      <c r="Z38" s="2" t="s">
        <v>2033</v>
      </c>
      <c r="AA38" s="2" t="s">
        <v>2034</v>
      </c>
      <c r="AB38" s="2" t="s">
        <v>2035</v>
      </c>
      <c r="AC38" s="2" t="s">
        <v>2036</v>
      </c>
      <c r="AD38" s="2" t="s">
        <v>2037</v>
      </c>
      <c r="AE38" s="2" t="s">
        <v>2038</v>
      </c>
      <c r="AF38" s="7" t="s">
        <v>2039</v>
      </c>
      <c r="AG38" s="7" t="s">
        <v>214</v>
      </c>
      <c r="AH38" s="7" t="s">
        <v>2040</v>
      </c>
      <c r="AI38" s="7" t="s">
        <v>2041</v>
      </c>
      <c r="AJ38" s="7" t="s">
        <v>65</v>
      </c>
    </row>
    <row r="39" spans="1:36" ht="16.5" customHeight="1" x14ac:dyDescent="0.25">
      <c r="A39" s="1">
        <v>452825</v>
      </c>
      <c r="B39" s="1" t="s">
        <v>1650</v>
      </c>
      <c r="C39" s="2" t="s">
        <v>1663</v>
      </c>
      <c r="D39" s="2" t="s">
        <v>2042</v>
      </c>
      <c r="E39" s="2" t="s">
        <v>68</v>
      </c>
      <c r="F39" s="3" t="s">
        <v>87</v>
      </c>
      <c r="G39" s="2" t="s">
        <v>1665</v>
      </c>
      <c r="H39" s="2" t="s">
        <v>1666</v>
      </c>
      <c r="I39" s="2" t="s">
        <v>1667</v>
      </c>
      <c r="J39" s="2" t="s">
        <v>46</v>
      </c>
      <c r="K39" s="2" t="s">
        <v>47</v>
      </c>
      <c r="L39" s="2" t="s">
        <v>48</v>
      </c>
      <c r="M39" s="4">
        <v>22974009.5</v>
      </c>
      <c r="N39" s="4">
        <v>0</v>
      </c>
      <c r="O39" s="4">
        <v>22974009.5</v>
      </c>
      <c r="P39" s="4">
        <v>0</v>
      </c>
      <c r="Q39" s="3" t="s">
        <v>49</v>
      </c>
      <c r="R39" s="2" t="s">
        <v>2030</v>
      </c>
      <c r="S39" s="2" t="s">
        <v>2031</v>
      </c>
      <c r="T39" s="2" t="s">
        <v>52</v>
      </c>
      <c r="U39" s="2" t="s">
        <v>53</v>
      </c>
      <c r="V39" s="2" t="s">
        <v>2032</v>
      </c>
      <c r="W39" s="2" t="s">
        <v>55</v>
      </c>
      <c r="X39" s="2" t="s">
        <v>94</v>
      </c>
      <c r="Y39" s="2" t="s">
        <v>1641</v>
      </c>
      <c r="Z39" s="2" t="s">
        <v>2043</v>
      </c>
      <c r="AA39" s="2" t="s">
        <v>2044</v>
      </c>
      <c r="AB39" s="2" t="s">
        <v>2045</v>
      </c>
      <c r="AC39" s="2" t="s">
        <v>2046</v>
      </c>
      <c r="AD39" s="2" t="s">
        <v>1918</v>
      </c>
      <c r="AE39" s="2" t="s">
        <v>2047</v>
      </c>
      <c r="AF39" s="7" t="s">
        <v>2039</v>
      </c>
      <c r="AG39" s="7" t="s">
        <v>214</v>
      </c>
      <c r="AH39" s="7" t="s">
        <v>2040</v>
      </c>
      <c r="AI39" s="7" t="s">
        <v>2041</v>
      </c>
      <c r="AJ39" s="7" t="s">
        <v>65</v>
      </c>
    </row>
    <row r="40" spans="1:36" ht="16.5" customHeight="1" x14ac:dyDescent="0.25">
      <c r="A40" s="1">
        <v>456925</v>
      </c>
      <c r="B40" s="1" t="s">
        <v>1650</v>
      </c>
      <c r="C40" s="2" t="s">
        <v>1663</v>
      </c>
      <c r="D40" s="2" t="s">
        <v>2048</v>
      </c>
      <c r="E40" s="2" t="s">
        <v>68</v>
      </c>
      <c r="F40" s="3" t="s">
        <v>87</v>
      </c>
      <c r="G40" s="2" t="s">
        <v>1665</v>
      </c>
      <c r="H40" s="2" t="s">
        <v>1666</v>
      </c>
      <c r="I40" s="2" t="s">
        <v>1667</v>
      </c>
      <c r="J40" s="2" t="s">
        <v>46</v>
      </c>
      <c r="K40" s="2" t="s">
        <v>47</v>
      </c>
      <c r="L40" s="2" t="s">
        <v>48</v>
      </c>
      <c r="M40" s="4">
        <v>10948000</v>
      </c>
      <c r="N40" s="4">
        <v>0</v>
      </c>
      <c r="O40" s="4">
        <v>10948000</v>
      </c>
      <c r="P40" s="4">
        <v>0</v>
      </c>
      <c r="Q40" s="3" t="s">
        <v>49</v>
      </c>
      <c r="R40" s="2" t="s">
        <v>2049</v>
      </c>
      <c r="S40" s="2" t="s">
        <v>2050</v>
      </c>
      <c r="T40" s="2" t="s">
        <v>52</v>
      </c>
      <c r="U40" s="2" t="s">
        <v>115</v>
      </c>
      <c r="V40" s="2" t="s">
        <v>2051</v>
      </c>
      <c r="W40" s="2" t="s">
        <v>55</v>
      </c>
      <c r="X40" s="2" t="s">
        <v>94</v>
      </c>
      <c r="Y40" s="2" t="s">
        <v>1641</v>
      </c>
      <c r="Z40" s="2" t="s">
        <v>2052</v>
      </c>
      <c r="AA40" s="2" t="s">
        <v>2053</v>
      </c>
      <c r="AB40" s="2" t="s">
        <v>2054</v>
      </c>
      <c r="AC40" s="2" t="s">
        <v>2055</v>
      </c>
      <c r="AD40" s="2" t="s">
        <v>2056</v>
      </c>
      <c r="AE40" s="2" t="s">
        <v>2057</v>
      </c>
      <c r="AF40" s="7" t="s">
        <v>2058</v>
      </c>
      <c r="AG40" s="7" t="s">
        <v>214</v>
      </c>
      <c r="AH40" s="7" t="s">
        <v>2059</v>
      </c>
      <c r="AI40" s="7" t="s">
        <v>2060</v>
      </c>
      <c r="AJ40" s="7" t="s">
        <v>65</v>
      </c>
    </row>
    <row r="41" spans="1:36" ht="16.5" customHeight="1" x14ac:dyDescent="0.25">
      <c r="A41" s="1">
        <v>395325</v>
      </c>
      <c r="B41" s="1" t="s">
        <v>1633</v>
      </c>
      <c r="C41" s="2" t="s">
        <v>2061</v>
      </c>
      <c r="D41" s="2" t="s">
        <v>2062</v>
      </c>
      <c r="E41" s="2" t="s">
        <v>40</v>
      </c>
      <c r="F41" s="3" t="s">
        <v>41</v>
      </c>
      <c r="G41" s="2" t="s">
        <v>42</v>
      </c>
      <c r="H41" s="2" t="s">
        <v>44</v>
      </c>
      <c r="I41" s="2" t="s">
        <v>45</v>
      </c>
      <c r="J41" s="2" t="s">
        <v>46</v>
      </c>
      <c r="K41" s="2" t="s">
        <v>47</v>
      </c>
      <c r="L41" s="2" t="s">
        <v>48</v>
      </c>
      <c r="M41" s="4">
        <v>162570352.63</v>
      </c>
      <c r="N41" s="4">
        <v>0</v>
      </c>
      <c r="O41" s="4">
        <v>162570352.63</v>
      </c>
      <c r="P41" s="4">
        <v>162570352.63</v>
      </c>
      <c r="Q41" s="3" t="s">
        <v>49</v>
      </c>
      <c r="R41" s="2" t="s">
        <v>2063</v>
      </c>
      <c r="S41" s="2" t="s">
        <v>2064</v>
      </c>
      <c r="T41" s="2" t="s">
        <v>52</v>
      </c>
      <c r="U41" s="2" t="s">
        <v>115</v>
      </c>
      <c r="V41" s="2" t="s">
        <v>2065</v>
      </c>
      <c r="W41" s="2" t="s">
        <v>55</v>
      </c>
      <c r="X41" s="2" t="s">
        <v>94</v>
      </c>
      <c r="Y41" s="2" t="s">
        <v>1641</v>
      </c>
      <c r="Z41" s="2" t="s">
        <v>2066</v>
      </c>
      <c r="AA41" s="2" t="s">
        <v>2067</v>
      </c>
      <c r="AB41" s="2" t="s">
        <v>2068</v>
      </c>
      <c r="AC41" s="2"/>
      <c r="AD41" s="2"/>
      <c r="AE41" s="2"/>
      <c r="AF41" s="7" t="s">
        <v>2069</v>
      </c>
      <c r="AG41" s="7" t="s">
        <v>103</v>
      </c>
      <c r="AH41" s="7" t="s">
        <v>2070</v>
      </c>
      <c r="AI41" s="7" t="s">
        <v>2071</v>
      </c>
      <c r="AJ41" s="2" t="s">
        <v>243</v>
      </c>
    </row>
    <row r="42" spans="1:36" ht="16.5" customHeight="1" x14ac:dyDescent="0.25">
      <c r="A42" s="1">
        <v>460225</v>
      </c>
      <c r="B42" s="1" t="s">
        <v>1633</v>
      </c>
      <c r="C42" s="2" t="s">
        <v>2061</v>
      </c>
      <c r="D42" s="2" t="s">
        <v>2072</v>
      </c>
      <c r="E42" s="2" t="s">
        <v>40</v>
      </c>
      <c r="F42" s="3" t="s">
        <v>41</v>
      </c>
      <c r="G42" s="2" t="s">
        <v>42</v>
      </c>
      <c r="H42" s="2" t="s">
        <v>2073</v>
      </c>
      <c r="I42" s="2" t="s">
        <v>2074</v>
      </c>
      <c r="J42" s="2" t="s">
        <v>46</v>
      </c>
      <c r="K42" s="2" t="s">
        <v>47</v>
      </c>
      <c r="L42" s="2" t="s">
        <v>48</v>
      </c>
      <c r="M42" s="4">
        <v>238623564</v>
      </c>
      <c r="N42" s="4">
        <v>0</v>
      </c>
      <c r="O42" s="4">
        <v>238623564</v>
      </c>
      <c r="P42" s="4">
        <v>238623564</v>
      </c>
      <c r="Q42" s="3" t="s">
        <v>49</v>
      </c>
      <c r="R42" s="2" t="s">
        <v>2075</v>
      </c>
      <c r="S42" s="2" t="s">
        <v>2076</v>
      </c>
      <c r="T42" s="2" t="s">
        <v>52</v>
      </c>
      <c r="U42" s="2" t="s">
        <v>115</v>
      </c>
      <c r="V42" s="2" t="s">
        <v>2077</v>
      </c>
      <c r="W42" s="2" t="s">
        <v>55</v>
      </c>
      <c r="X42" s="2" t="s">
        <v>94</v>
      </c>
      <c r="Y42" s="2" t="s">
        <v>1641</v>
      </c>
      <c r="Z42" s="2" t="s">
        <v>2078</v>
      </c>
      <c r="AA42" s="2" t="s">
        <v>2079</v>
      </c>
      <c r="AB42" s="2" t="s">
        <v>2080</v>
      </c>
      <c r="AC42" s="2"/>
      <c r="AD42" s="2"/>
      <c r="AE42" s="2"/>
      <c r="AF42" s="7" t="s">
        <v>2081</v>
      </c>
      <c r="AG42" s="7" t="s">
        <v>203</v>
      </c>
      <c r="AH42" s="7" t="s">
        <v>2082</v>
      </c>
      <c r="AI42" s="7" t="s">
        <v>2083</v>
      </c>
      <c r="AJ42" s="2" t="s">
        <v>243</v>
      </c>
    </row>
    <row r="43" spans="1:36" ht="16.5" customHeight="1" x14ac:dyDescent="0.25">
      <c r="A43" s="1">
        <v>395525</v>
      </c>
      <c r="B43" s="1" t="s">
        <v>1633</v>
      </c>
      <c r="C43" s="2" t="s">
        <v>2061</v>
      </c>
      <c r="D43" s="2" t="s">
        <v>2084</v>
      </c>
      <c r="E43" s="2" t="s">
        <v>68</v>
      </c>
      <c r="F43" s="3" t="s">
        <v>41</v>
      </c>
      <c r="G43" s="2" t="s">
        <v>42</v>
      </c>
      <c r="H43" s="2" t="s">
        <v>44</v>
      </c>
      <c r="I43" s="2" t="s">
        <v>45</v>
      </c>
      <c r="J43" s="2" t="s">
        <v>46</v>
      </c>
      <c r="K43" s="2" t="s">
        <v>47</v>
      </c>
      <c r="L43" s="2" t="s">
        <v>48</v>
      </c>
      <c r="M43" s="4">
        <v>98562406.450000003</v>
      </c>
      <c r="N43" s="4">
        <v>0</v>
      </c>
      <c r="O43" s="4">
        <v>98562406.450000003</v>
      </c>
      <c r="P43" s="4">
        <v>4628196.25</v>
      </c>
      <c r="Q43" s="3" t="s">
        <v>49</v>
      </c>
      <c r="R43" s="2" t="s">
        <v>2085</v>
      </c>
      <c r="S43" s="2" t="s">
        <v>2086</v>
      </c>
      <c r="T43" s="2" t="s">
        <v>52</v>
      </c>
      <c r="U43" s="2" t="s">
        <v>115</v>
      </c>
      <c r="V43" s="2" t="s">
        <v>2087</v>
      </c>
      <c r="W43" s="2" t="s">
        <v>55</v>
      </c>
      <c r="X43" s="2" t="s">
        <v>161</v>
      </c>
      <c r="Y43" s="2" t="s">
        <v>162</v>
      </c>
      <c r="Z43" s="2" t="s">
        <v>2066</v>
      </c>
      <c r="AA43" s="2" t="s">
        <v>2067</v>
      </c>
      <c r="AB43" s="2" t="s">
        <v>2088</v>
      </c>
      <c r="AC43" s="2" t="s">
        <v>2089</v>
      </c>
      <c r="AD43" s="2" t="s">
        <v>2090</v>
      </c>
      <c r="AE43" s="2" t="s">
        <v>2091</v>
      </c>
      <c r="AF43" s="7" t="s">
        <v>2069</v>
      </c>
      <c r="AG43" s="7" t="s">
        <v>103</v>
      </c>
      <c r="AH43" s="7" t="s">
        <v>2092</v>
      </c>
      <c r="AI43" s="7" t="s">
        <v>2093</v>
      </c>
      <c r="AJ43" s="7" t="s">
        <v>579</v>
      </c>
    </row>
    <row r="44" spans="1:36" ht="16.5" customHeight="1" x14ac:dyDescent="0.25">
      <c r="A44" s="1">
        <v>478725</v>
      </c>
      <c r="B44" s="1" t="s">
        <v>1650</v>
      </c>
      <c r="C44" s="2" t="s">
        <v>2061</v>
      </c>
      <c r="D44" s="2" t="s">
        <v>2094</v>
      </c>
      <c r="E44" s="2" t="s">
        <v>68</v>
      </c>
      <c r="F44" s="3" t="s">
        <v>41</v>
      </c>
      <c r="G44" s="2" t="s">
        <v>42</v>
      </c>
      <c r="H44" s="2" t="s">
        <v>1636</v>
      </c>
      <c r="I44" s="2" t="s">
        <v>1637</v>
      </c>
      <c r="J44" s="2" t="s">
        <v>46</v>
      </c>
      <c r="K44" s="2" t="s">
        <v>47</v>
      </c>
      <c r="L44" s="2" t="s">
        <v>48</v>
      </c>
      <c r="M44" s="4">
        <v>54941320.5</v>
      </c>
      <c r="N44" s="4">
        <v>0</v>
      </c>
      <c r="O44" s="4">
        <v>54941320.5</v>
      </c>
      <c r="P44" s="4">
        <v>0</v>
      </c>
      <c r="Q44" s="3" t="s">
        <v>49</v>
      </c>
      <c r="R44" s="2" t="s">
        <v>2095</v>
      </c>
      <c r="S44" s="2" t="s">
        <v>2096</v>
      </c>
      <c r="T44" s="2" t="s">
        <v>52</v>
      </c>
      <c r="U44" s="2" t="s">
        <v>53</v>
      </c>
      <c r="V44" s="2" t="s">
        <v>2097</v>
      </c>
      <c r="W44" s="2" t="s">
        <v>55</v>
      </c>
      <c r="X44" s="2" t="s">
        <v>303</v>
      </c>
      <c r="Y44" s="2" t="s">
        <v>1774</v>
      </c>
      <c r="Z44" s="2" t="s">
        <v>2098</v>
      </c>
      <c r="AA44" s="2" t="s">
        <v>2099</v>
      </c>
      <c r="AB44" s="2" t="s">
        <v>2100</v>
      </c>
      <c r="AC44" s="2" t="s">
        <v>2101</v>
      </c>
      <c r="AD44" s="2" t="s">
        <v>2102</v>
      </c>
      <c r="AE44" s="2" t="s">
        <v>2103</v>
      </c>
      <c r="AF44" s="7" t="s">
        <v>2104</v>
      </c>
      <c r="AG44" s="7" t="s">
        <v>518</v>
      </c>
      <c r="AH44" s="7" t="s">
        <v>2105</v>
      </c>
      <c r="AI44" s="7" t="s">
        <v>2106</v>
      </c>
      <c r="AJ44" s="7" t="s">
        <v>65</v>
      </c>
    </row>
    <row r="45" spans="1:36" ht="16.5" customHeight="1" x14ac:dyDescent="0.25">
      <c r="A45" s="1">
        <v>494625</v>
      </c>
      <c r="B45" s="1" t="s">
        <v>1650</v>
      </c>
      <c r="C45" s="2" t="s">
        <v>2061</v>
      </c>
      <c r="D45" s="2" t="s">
        <v>2107</v>
      </c>
      <c r="E45" s="2" t="s">
        <v>68</v>
      </c>
      <c r="F45" s="3" t="s">
        <v>41</v>
      </c>
      <c r="G45" s="2" t="s">
        <v>42</v>
      </c>
      <c r="H45" s="2" t="s">
        <v>1851</v>
      </c>
      <c r="I45" s="2" t="s">
        <v>1852</v>
      </c>
      <c r="J45" s="2" t="s">
        <v>46</v>
      </c>
      <c r="K45" s="2" t="s">
        <v>47</v>
      </c>
      <c r="L45" s="2" t="s">
        <v>48</v>
      </c>
      <c r="M45" s="4">
        <v>10756000</v>
      </c>
      <c r="N45" s="4">
        <v>0</v>
      </c>
      <c r="O45" s="4">
        <v>10756000</v>
      </c>
      <c r="P45" s="4">
        <v>0</v>
      </c>
      <c r="Q45" s="3" t="s">
        <v>49</v>
      </c>
      <c r="R45" s="2" t="s">
        <v>2108</v>
      </c>
      <c r="S45" s="2" t="s">
        <v>2109</v>
      </c>
      <c r="T45" s="2" t="s">
        <v>52</v>
      </c>
      <c r="U45" s="2" t="s">
        <v>53</v>
      </c>
      <c r="V45" s="2" t="s">
        <v>2110</v>
      </c>
      <c r="W45" s="2" t="s">
        <v>55</v>
      </c>
      <c r="X45" s="2" t="s">
        <v>194</v>
      </c>
      <c r="Y45" s="2" t="s">
        <v>1656</v>
      </c>
      <c r="Z45" s="2" t="s">
        <v>2111</v>
      </c>
      <c r="AA45" s="2" t="s">
        <v>2112</v>
      </c>
      <c r="AB45" s="2" t="s">
        <v>2113</v>
      </c>
      <c r="AC45" s="2" t="s">
        <v>2102</v>
      </c>
      <c r="AD45" s="2" t="s">
        <v>2114</v>
      </c>
      <c r="AE45" s="2" t="s">
        <v>2115</v>
      </c>
      <c r="AF45" s="7" t="s">
        <v>2116</v>
      </c>
      <c r="AG45" s="7" t="s">
        <v>103</v>
      </c>
      <c r="AH45" s="7" t="s">
        <v>2117</v>
      </c>
      <c r="AI45" s="7" t="s">
        <v>2118</v>
      </c>
      <c r="AJ45" s="7" t="s">
        <v>65</v>
      </c>
    </row>
    <row r="46" spans="1:36" ht="16.5" customHeight="1" x14ac:dyDescent="0.25">
      <c r="A46" s="1">
        <v>495525</v>
      </c>
      <c r="B46" s="1" t="s">
        <v>1650</v>
      </c>
      <c r="C46" s="2" t="s">
        <v>2061</v>
      </c>
      <c r="D46" s="2" t="s">
        <v>2119</v>
      </c>
      <c r="E46" s="2" t="s">
        <v>68</v>
      </c>
      <c r="F46" s="3" t="s">
        <v>492</v>
      </c>
      <c r="G46" s="2" t="s">
        <v>493</v>
      </c>
      <c r="H46" s="2" t="s">
        <v>1769</v>
      </c>
      <c r="I46" s="2" t="s">
        <v>1770</v>
      </c>
      <c r="J46" s="2" t="s">
        <v>46</v>
      </c>
      <c r="K46" s="2" t="s">
        <v>47</v>
      </c>
      <c r="L46" s="2" t="s">
        <v>48</v>
      </c>
      <c r="M46" s="4">
        <v>10412500</v>
      </c>
      <c r="N46" s="4">
        <v>0</v>
      </c>
      <c r="O46" s="4">
        <v>10412500</v>
      </c>
      <c r="P46" s="4">
        <v>0</v>
      </c>
      <c r="Q46" s="3" t="s">
        <v>49</v>
      </c>
      <c r="R46" s="2" t="s">
        <v>2120</v>
      </c>
      <c r="S46" s="2" t="s">
        <v>2121</v>
      </c>
      <c r="T46" s="2" t="s">
        <v>52</v>
      </c>
      <c r="U46" s="2" t="s">
        <v>53</v>
      </c>
      <c r="V46" s="2" t="s">
        <v>2122</v>
      </c>
      <c r="W46" s="2" t="s">
        <v>55</v>
      </c>
      <c r="X46" s="2" t="s">
        <v>94</v>
      </c>
      <c r="Y46" s="2" t="s">
        <v>1641</v>
      </c>
      <c r="Z46" s="2" t="s">
        <v>2034</v>
      </c>
      <c r="AA46" s="2" t="s">
        <v>2123</v>
      </c>
      <c r="AB46" s="2" t="s">
        <v>2124</v>
      </c>
      <c r="AC46" s="2" t="s">
        <v>2125</v>
      </c>
      <c r="AD46" s="2" t="s">
        <v>2126</v>
      </c>
      <c r="AE46" s="2" t="s">
        <v>2127</v>
      </c>
      <c r="AF46" s="7" t="s">
        <v>2116</v>
      </c>
      <c r="AG46" s="7" t="s">
        <v>103</v>
      </c>
      <c r="AH46" s="7" t="s">
        <v>2128</v>
      </c>
      <c r="AI46" s="7" t="s">
        <v>2129</v>
      </c>
      <c r="AJ46" s="7" t="s">
        <v>65</v>
      </c>
    </row>
    <row r="47" spans="1:36" ht="16.5" customHeight="1" x14ac:dyDescent="0.25">
      <c r="A47" s="1">
        <v>502325</v>
      </c>
      <c r="B47" s="1" t="s">
        <v>1650</v>
      </c>
      <c r="C47" s="2" t="s">
        <v>2061</v>
      </c>
      <c r="D47" s="2" t="s">
        <v>2130</v>
      </c>
      <c r="E47" s="2" t="s">
        <v>68</v>
      </c>
      <c r="F47" s="3" t="s">
        <v>1222</v>
      </c>
      <c r="G47" s="2" t="s">
        <v>1223</v>
      </c>
      <c r="H47" s="2" t="s">
        <v>1458</v>
      </c>
      <c r="I47" s="2" t="s">
        <v>1797</v>
      </c>
      <c r="J47" s="2" t="s">
        <v>46</v>
      </c>
      <c r="K47" s="2" t="s">
        <v>47</v>
      </c>
      <c r="L47" s="2" t="s">
        <v>48</v>
      </c>
      <c r="M47" s="4">
        <v>71686099</v>
      </c>
      <c r="N47" s="4">
        <v>0</v>
      </c>
      <c r="O47" s="4">
        <v>71686099</v>
      </c>
      <c r="P47" s="4">
        <v>0</v>
      </c>
      <c r="Q47" s="3" t="s">
        <v>49</v>
      </c>
      <c r="R47" s="2" t="s">
        <v>2131</v>
      </c>
      <c r="S47" s="2" t="s">
        <v>2132</v>
      </c>
      <c r="T47" s="2" t="s">
        <v>52</v>
      </c>
      <c r="U47" s="2" t="s">
        <v>115</v>
      </c>
      <c r="V47" s="2" t="s">
        <v>2133</v>
      </c>
      <c r="W47" s="2" t="s">
        <v>55</v>
      </c>
      <c r="X47" s="2" t="s">
        <v>94</v>
      </c>
      <c r="Y47" s="2" t="s">
        <v>1641</v>
      </c>
      <c r="Z47" s="2" t="s">
        <v>2134</v>
      </c>
      <c r="AA47" s="2" t="s">
        <v>2135</v>
      </c>
      <c r="AB47" s="2" t="s">
        <v>2136</v>
      </c>
      <c r="AC47" s="2" t="s">
        <v>2137</v>
      </c>
      <c r="AD47" s="2" t="s">
        <v>2137</v>
      </c>
      <c r="AE47" s="2" t="s">
        <v>2138</v>
      </c>
      <c r="AF47" s="7" t="s">
        <v>2139</v>
      </c>
      <c r="AG47" s="7" t="s">
        <v>203</v>
      </c>
      <c r="AH47" s="7" t="s">
        <v>2140</v>
      </c>
      <c r="AI47" s="7" t="s">
        <v>2141</v>
      </c>
      <c r="AJ47" s="7" t="s">
        <v>65</v>
      </c>
    </row>
    <row r="48" spans="1:36" ht="16.5" customHeight="1" x14ac:dyDescent="0.25">
      <c r="A48" s="1">
        <v>502425</v>
      </c>
      <c r="B48" s="1" t="s">
        <v>1650</v>
      </c>
      <c r="C48" s="2" t="s">
        <v>2061</v>
      </c>
      <c r="D48" s="2" t="s">
        <v>2142</v>
      </c>
      <c r="E48" s="2" t="s">
        <v>68</v>
      </c>
      <c r="F48" s="3" t="s">
        <v>187</v>
      </c>
      <c r="G48" s="2" t="s">
        <v>188</v>
      </c>
      <c r="H48" s="2" t="s">
        <v>1458</v>
      </c>
      <c r="I48" s="2" t="s">
        <v>1797</v>
      </c>
      <c r="J48" s="2" t="s">
        <v>46</v>
      </c>
      <c r="K48" s="2" t="s">
        <v>47</v>
      </c>
      <c r="L48" s="2" t="s">
        <v>48</v>
      </c>
      <c r="M48" s="4">
        <v>21342936</v>
      </c>
      <c r="N48" s="4">
        <v>0</v>
      </c>
      <c r="O48" s="4">
        <v>21342936</v>
      </c>
      <c r="P48" s="4">
        <v>0</v>
      </c>
      <c r="Q48" s="3" t="s">
        <v>49</v>
      </c>
      <c r="R48" s="2" t="s">
        <v>2131</v>
      </c>
      <c r="S48" s="2" t="s">
        <v>2132</v>
      </c>
      <c r="T48" s="2" t="s">
        <v>52</v>
      </c>
      <c r="U48" s="2" t="s">
        <v>115</v>
      </c>
      <c r="V48" s="2" t="s">
        <v>2133</v>
      </c>
      <c r="W48" s="2" t="s">
        <v>55</v>
      </c>
      <c r="X48" s="2" t="s">
        <v>94</v>
      </c>
      <c r="Y48" s="2" t="s">
        <v>1641</v>
      </c>
      <c r="Z48" s="2" t="s">
        <v>2143</v>
      </c>
      <c r="AA48" s="2" t="s">
        <v>2144</v>
      </c>
      <c r="AB48" s="2" t="s">
        <v>2145</v>
      </c>
      <c r="AC48" s="2" t="s">
        <v>2146</v>
      </c>
      <c r="AD48" s="2" t="s">
        <v>2147</v>
      </c>
      <c r="AE48" s="2" t="s">
        <v>2148</v>
      </c>
      <c r="AF48" s="7" t="s">
        <v>2139</v>
      </c>
      <c r="AG48" s="7" t="s">
        <v>203</v>
      </c>
      <c r="AH48" s="7" t="s">
        <v>2140</v>
      </c>
      <c r="AI48" s="7" t="s">
        <v>2149</v>
      </c>
      <c r="AJ48" s="7" t="s">
        <v>65</v>
      </c>
    </row>
    <row r="49" spans="1:36" ht="16.5" customHeight="1" x14ac:dyDescent="0.25">
      <c r="A49" s="1">
        <v>513725</v>
      </c>
      <c r="B49" s="1" t="s">
        <v>1650</v>
      </c>
      <c r="C49" s="2" t="s">
        <v>2061</v>
      </c>
      <c r="D49" s="2" t="s">
        <v>2150</v>
      </c>
      <c r="E49" s="2" t="s">
        <v>68</v>
      </c>
      <c r="F49" s="3" t="s">
        <v>41</v>
      </c>
      <c r="G49" s="2" t="s">
        <v>42</v>
      </c>
      <c r="H49" s="2" t="s">
        <v>1851</v>
      </c>
      <c r="I49" s="2" t="s">
        <v>1852</v>
      </c>
      <c r="J49" s="2" t="s">
        <v>46</v>
      </c>
      <c r="K49" s="2" t="s">
        <v>47</v>
      </c>
      <c r="L49" s="2" t="s">
        <v>48</v>
      </c>
      <c r="M49" s="4">
        <v>65821624.200000003</v>
      </c>
      <c r="N49" s="4">
        <v>0</v>
      </c>
      <c r="O49" s="4">
        <v>65821624.200000003</v>
      </c>
      <c r="P49" s="4">
        <v>0</v>
      </c>
      <c r="Q49" s="3" t="s">
        <v>49</v>
      </c>
      <c r="R49" s="2" t="s">
        <v>2151</v>
      </c>
      <c r="S49" s="2" t="s">
        <v>2152</v>
      </c>
      <c r="T49" s="2" t="s">
        <v>52</v>
      </c>
      <c r="U49" s="2" t="s">
        <v>115</v>
      </c>
      <c r="V49" s="2" t="s">
        <v>2153</v>
      </c>
      <c r="W49" s="2" t="s">
        <v>55</v>
      </c>
      <c r="X49" s="2" t="s">
        <v>194</v>
      </c>
      <c r="Y49" s="2" t="s">
        <v>1656</v>
      </c>
      <c r="Z49" s="2" t="s">
        <v>2154</v>
      </c>
      <c r="AA49" s="2" t="s">
        <v>2155</v>
      </c>
      <c r="AB49" s="2" t="s">
        <v>2156</v>
      </c>
      <c r="AC49" s="2" t="s">
        <v>2157</v>
      </c>
      <c r="AD49" s="2" t="s">
        <v>2157</v>
      </c>
      <c r="AE49" s="2" t="s">
        <v>2158</v>
      </c>
      <c r="AF49" s="7" t="s">
        <v>2159</v>
      </c>
      <c r="AG49" s="7" t="s">
        <v>203</v>
      </c>
      <c r="AH49" s="7" t="s">
        <v>2160</v>
      </c>
      <c r="AI49" s="7" t="s">
        <v>2161</v>
      </c>
      <c r="AJ49" s="7" t="s">
        <v>65</v>
      </c>
    </row>
    <row r="50" spans="1:36" ht="16.5" customHeight="1" x14ac:dyDescent="0.25">
      <c r="A50" s="1">
        <v>514625</v>
      </c>
      <c r="B50" s="1" t="s">
        <v>1650</v>
      </c>
      <c r="C50" s="2" t="s">
        <v>2061</v>
      </c>
      <c r="D50" s="2" t="s">
        <v>2162</v>
      </c>
      <c r="E50" s="2" t="s">
        <v>68</v>
      </c>
      <c r="F50" s="3" t="s">
        <v>87</v>
      </c>
      <c r="G50" s="2" t="s">
        <v>1665</v>
      </c>
      <c r="H50" s="2" t="s">
        <v>1666</v>
      </c>
      <c r="I50" s="2" t="s">
        <v>1667</v>
      </c>
      <c r="J50" s="2" t="s">
        <v>46</v>
      </c>
      <c r="K50" s="2" t="s">
        <v>47</v>
      </c>
      <c r="L50" s="2" t="s">
        <v>48</v>
      </c>
      <c r="M50" s="4">
        <v>1777171612</v>
      </c>
      <c r="N50" s="4">
        <v>0</v>
      </c>
      <c r="O50" s="4">
        <v>1777171612</v>
      </c>
      <c r="P50" s="4">
        <v>0</v>
      </c>
      <c r="Q50" s="3" t="s">
        <v>49</v>
      </c>
      <c r="R50" s="2" t="s">
        <v>2163</v>
      </c>
      <c r="S50" s="2" t="s">
        <v>2164</v>
      </c>
      <c r="T50" s="2" t="s">
        <v>52</v>
      </c>
      <c r="U50" s="2" t="s">
        <v>115</v>
      </c>
      <c r="V50" s="2" t="s">
        <v>2165</v>
      </c>
      <c r="W50" s="2" t="s">
        <v>55</v>
      </c>
      <c r="X50" s="2" t="s">
        <v>56</v>
      </c>
      <c r="Y50" s="2" t="s">
        <v>57</v>
      </c>
      <c r="Z50" s="2" t="s">
        <v>2166</v>
      </c>
      <c r="AA50" s="2" t="s">
        <v>2167</v>
      </c>
      <c r="AB50" s="2" t="s">
        <v>2168</v>
      </c>
      <c r="AC50" s="2" t="s">
        <v>2169</v>
      </c>
      <c r="AD50" s="2" t="s">
        <v>2170</v>
      </c>
      <c r="AE50" s="2" t="s">
        <v>2171</v>
      </c>
      <c r="AF50" s="7" t="s">
        <v>2159</v>
      </c>
      <c r="AG50" s="7" t="s">
        <v>103</v>
      </c>
      <c r="AH50" s="7" t="s">
        <v>2172</v>
      </c>
      <c r="AI50" s="7" t="s">
        <v>2173</v>
      </c>
      <c r="AJ50" s="7" t="s">
        <v>65</v>
      </c>
    </row>
    <row r="51" spans="1:36" ht="16.5" customHeight="1" x14ac:dyDescent="0.25">
      <c r="A51" s="1">
        <v>527725</v>
      </c>
      <c r="B51" s="1" t="s">
        <v>1650</v>
      </c>
      <c r="C51" s="2" t="s">
        <v>2061</v>
      </c>
      <c r="D51" s="2" t="s">
        <v>2174</v>
      </c>
      <c r="E51" s="2" t="s">
        <v>68</v>
      </c>
      <c r="F51" s="3" t="s">
        <v>187</v>
      </c>
      <c r="G51" s="2" t="s">
        <v>188</v>
      </c>
      <c r="H51" s="2" t="s">
        <v>1458</v>
      </c>
      <c r="I51" s="2" t="s">
        <v>1797</v>
      </c>
      <c r="J51" s="2" t="s">
        <v>46</v>
      </c>
      <c r="K51" s="2" t="s">
        <v>47</v>
      </c>
      <c r="L51" s="2" t="s">
        <v>48</v>
      </c>
      <c r="M51" s="4">
        <v>76886011</v>
      </c>
      <c r="N51" s="4">
        <v>0</v>
      </c>
      <c r="O51" s="4">
        <v>76886011</v>
      </c>
      <c r="P51" s="4">
        <v>0</v>
      </c>
      <c r="Q51" s="3" t="s">
        <v>49</v>
      </c>
      <c r="R51" s="2" t="s">
        <v>1037</v>
      </c>
      <c r="S51" s="2" t="s">
        <v>1038</v>
      </c>
      <c r="T51" s="2" t="s">
        <v>52</v>
      </c>
      <c r="U51" s="2" t="s">
        <v>115</v>
      </c>
      <c r="V51" s="2" t="s">
        <v>2175</v>
      </c>
      <c r="W51" s="2" t="s">
        <v>55</v>
      </c>
      <c r="X51" s="2" t="s">
        <v>401</v>
      </c>
      <c r="Y51" s="2" t="s">
        <v>2176</v>
      </c>
      <c r="Z51" s="2" t="s">
        <v>2177</v>
      </c>
      <c r="AA51" s="2" t="s">
        <v>2178</v>
      </c>
      <c r="AB51" s="2" t="s">
        <v>2179</v>
      </c>
      <c r="AC51" s="2" t="s">
        <v>2180</v>
      </c>
      <c r="AD51" s="2" t="s">
        <v>2181</v>
      </c>
      <c r="AE51" s="2" t="s">
        <v>2182</v>
      </c>
      <c r="AF51" s="7" t="s">
        <v>2183</v>
      </c>
      <c r="AG51" s="7" t="s">
        <v>203</v>
      </c>
      <c r="AH51" s="7" t="s">
        <v>2184</v>
      </c>
      <c r="AI51" s="7" t="s">
        <v>2185</v>
      </c>
      <c r="AJ51" s="7" t="s">
        <v>65</v>
      </c>
    </row>
    <row r="52" spans="1:36" ht="16.5" customHeight="1" x14ac:dyDescent="0.25">
      <c r="A52" s="1">
        <v>531025</v>
      </c>
      <c r="B52" s="1" t="s">
        <v>1650</v>
      </c>
      <c r="C52" s="2" t="s">
        <v>2061</v>
      </c>
      <c r="D52" s="2" t="s">
        <v>2186</v>
      </c>
      <c r="E52" s="2" t="s">
        <v>68</v>
      </c>
      <c r="F52" s="3" t="s">
        <v>187</v>
      </c>
      <c r="G52" s="2" t="s">
        <v>188</v>
      </c>
      <c r="H52" s="2" t="s">
        <v>1458</v>
      </c>
      <c r="I52" s="2" t="s">
        <v>1797</v>
      </c>
      <c r="J52" s="2" t="s">
        <v>46</v>
      </c>
      <c r="K52" s="2" t="s">
        <v>47</v>
      </c>
      <c r="L52" s="2" t="s">
        <v>48</v>
      </c>
      <c r="M52" s="4">
        <v>209893145.94</v>
      </c>
      <c r="N52" s="4">
        <v>0</v>
      </c>
      <c r="O52" s="4">
        <v>209893145.94</v>
      </c>
      <c r="P52" s="4">
        <v>0</v>
      </c>
      <c r="Q52" s="3" t="s">
        <v>49</v>
      </c>
      <c r="R52" s="2" t="s">
        <v>708</v>
      </c>
      <c r="S52" s="2" t="s">
        <v>709</v>
      </c>
      <c r="T52" s="2" t="s">
        <v>52</v>
      </c>
      <c r="U52" s="2" t="s">
        <v>115</v>
      </c>
      <c r="V52" s="2" t="s">
        <v>2187</v>
      </c>
      <c r="W52" s="2" t="s">
        <v>55</v>
      </c>
      <c r="X52" s="2" t="s">
        <v>2188</v>
      </c>
      <c r="Y52" s="2" t="s">
        <v>2189</v>
      </c>
      <c r="Z52" s="2" t="s">
        <v>2190</v>
      </c>
      <c r="AA52" s="2" t="s">
        <v>2190</v>
      </c>
      <c r="AB52" s="2" t="s">
        <v>2191</v>
      </c>
      <c r="AC52" s="2" t="s">
        <v>2192</v>
      </c>
      <c r="AD52" s="2" t="s">
        <v>2193</v>
      </c>
      <c r="AE52" s="2" t="s">
        <v>2194</v>
      </c>
      <c r="AF52" s="7" t="s">
        <v>2195</v>
      </c>
      <c r="AG52" s="7" t="s">
        <v>203</v>
      </c>
      <c r="AH52" s="7" t="s">
        <v>2196</v>
      </c>
      <c r="AI52" s="7" t="s">
        <v>2197</v>
      </c>
      <c r="AJ52" s="7" t="s">
        <v>65</v>
      </c>
    </row>
    <row r="53" spans="1:36" ht="16.5" customHeight="1" x14ac:dyDescent="0.25">
      <c r="A53" s="1">
        <v>531025</v>
      </c>
      <c r="B53" s="1" t="s">
        <v>1650</v>
      </c>
      <c r="C53" s="2" t="s">
        <v>2061</v>
      </c>
      <c r="D53" s="2" t="s">
        <v>2186</v>
      </c>
      <c r="E53" s="2" t="s">
        <v>68</v>
      </c>
      <c r="F53" s="3" t="s">
        <v>2198</v>
      </c>
      <c r="G53" s="2" t="s">
        <v>2199</v>
      </c>
      <c r="H53" s="2" t="s">
        <v>1458</v>
      </c>
      <c r="I53" s="2" t="s">
        <v>1797</v>
      </c>
      <c r="J53" s="2" t="s">
        <v>1442</v>
      </c>
      <c r="K53" s="2" t="s">
        <v>1443</v>
      </c>
      <c r="L53" s="2" t="s">
        <v>48</v>
      </c>
      <c r="M53" s="4">
        <v>5950000</v>
      </c>
      <c r="N53" s="4">
        <v>0</v>
      </c>
      <c r="O53" s="4">
        <v>5950000</v>
      </c>
      <c r="P53" s="4">
        <v>0</v>
      </c>
      <c r="Q53" s="3" t="s">
        <v>49</v>
      </c>
      <c r="R53" s="2" t="s">
        <v>708</v>
      </c>
      <c r="S53" s="2" t="s">
        <v>709</v>
      </c>
      <c r="T53" s="2" t="s">
        <v>52</v>
      </c>
      <c r="U53" s="2" t="s">
        <v>115</v>
      </c>
      <c r="V53" s="2" t="s">
        <v>2187</v>
      </c>
      <c r="W53" s="2" t="s">
        <v>55</v>
      </c>
      <c r="X53" s="2" t="s">
        <v>2188</v>
      </c>
      <c r="Y53" s="2" t="s">
        <v>2189</v>
      </c>
      <c r="Z53" s="2" t="s">
        <v>2190</v>
      </c>
      <c r="AA53" s="2" t="s">
        <v>2190</v>
      </c>
      <c r="AB53" s="2" t="s">
        <v>2191</v>
      </c>
      <c r="AC53" s="2" t="s">
        <v>2192</v>
      </c>
      <c r="AD53" s="2" t="s">
        <v>2193</v>
      </c>
      <c r="AE53" s="2" t="s">
        <v>2194</v>
      </c>
      <c r="AF53" s="7" t="s">
        <v>2195</v>
      </c>
      <c r="AG53" s="7" t="s">
        <v>203</v>
      </c>
      <c r="AH53" s="7" t="s">
        <v>2196</v>
      </c>
      <c r="AI53" s="7" t="s">
        <v>2197</v>
      </c>
      <c r="AJ53" s="7" t="s">
        <v>65</v>
      </c>
    </row>
    <row r="54" spans="1:36" ht="16.5" customHeight="1" x14ac:dyDescent="0.25">
      <c r="A54" s="1">
        <v>571825</v>
      </c>
      <c r="B54" s="1" t="s">
        <v>1650</v>
      </c>
      <c r="C54" s="2" t="s">
        <v>2061</v>
      </c>
      <c r="D54" s="2" t="s">
        <v>2200</v>
      </c>
      <c r="E54" s="2" t="s">
        <v>68</v>
      </c>
      <c r="F54" s="3" t="s">
        <v>1767</v>
      </c>
      <c r="G54" s="2" t="s">
        <v>1768</v>
      </c>
      <c r="H54" s="2" t="s">
        <v>1769</v>
      </c>
      <c r="I54" s="2" t="s">
        <v>1770</v>
      </c>
      <c r="J54" s="2" t="s">
        <v>46</v>
      </c>
      <c r="K54" s="2" t="s">
        <v>47</v>
      </c>
      <c r="L54" s="2" t="s">
        <v>48</v>
      </c>
      <c r="M54" s="4">
        <v>20618000</v>
      </c>
      <c r="N54" s="4">
        <v>0</v>
      </c>
      <c r="O54" s="4">
        <v>20618000</v>
      </c>
      <c r="P54" s="4">
        <v>0</v>
      </c>
      <c r="Q54" s="3" t="s">
        <v>49</v>
      </c>
      <c r="R54" s="2" t="s">
        <v>2201</v>
      </c>
      <c r="S54" s="2" t="s">
        <v>2202</v>
      </c>
      <c r="T54" s="2" t="s">
        <v>52</v>
      </c>
      <c r="U54" s="2" t="s">
        <v>53</v>
      </c>
      <c r="V54" s="2" t="s">
        <v>2203</v>
      </c>
      <c r="W54" s="2" t="s">
        <v>55</v>
      </c>
      <c r="X54" s="2" t="s">
        <v>194</v>
      </c>
      <c r="Y54" s="2" t="s">
        <v>1656</v>
      </c>
      <c r="Z54" s="2" t="s">
        <v>2204</v>
      </c>
      <c r="AA54" s="2" t="s">
        <v>2205</v>
      </c>
      <c r="AB54" s="2" t="s">
        <v>2206</v>
      </c>
      <c r="AC54" s="2" t="s">
        <v>2207</v>
      </c>
      <c r="AD54" s="2" t="s">
        <v>2208</v>
      </c>
      <c r="AE54" s="2" t="s">
        <v>2209</v>
      </c>
      <c r="AF54" s="7" t="s">
        <v>2210</v>
      </c>
      <c r="AG54" s="7" t="s">
        <v>214</v>
      </c>
      <c r="AH54" s="7" t="s">
        <v>2211</v>
      </c>
      <c r="AI54" s="7" t="s">
        <v>2212</v>
      </c>
      <c r="AJ54" s="7" t="s">
        <v>65</v>
      </c>
    </row>
    <row r="55" spans="1:36" ht="16.5" customHeight="1" x14ac:dyDescent="0.25">
      <c r="A55" s="1">
        <v>573725</v>
      </c>
      <c r="B55" s="1" t="s">
        <v>1650</v>
      </c>
      <c r="C55" s="2" t="s">
        <v>2061</v>
      </c>
      <c r="D55" s="2" t="s">
        <v>2213</v>
      </c>
      <c r="E55" s="2" t="s">
        <v>68</v>
      </c>
      <c r="F55" s="3" t="s">
        <v>41</v>
      </c>
      <c r="G55" s="2" t="s">
        <v>42</v>
      </c>
      <c r="H55" s="2" t="s">
        <v>1596</v>
      </c>
      <c r="I55" s="2" t="s">
        <v>1652</v>
      </c>
      <c r="J55" s="2" t="s">
        <v>46</v>
      </c>
      <c r="K55" s="2" t="s">
        <v>47</v>
      </c>
      <c r="L55" s="2" t="s">
        <v>48</v>
      </c>
      <c r="M55" s="4">
        <v>5300000</v>
      </c>
      <c r="N55" s="4">
        <v>0</v>
      </c>
      <c r="O55" s="4">
        <v>5300000</v>
      </c>
      <c r="P55" s="4">
        <v>0</v>
      </c>
      <c r="Q55" s="3" t="s">
        <v>141</v>
      </c>
      <c r="R55" s="2" t="s">
        <v>2214</v>
      </c>
      <c r="S55" s="2" t="s">
        <v>2215</v>
      </c>
      <c r="T55" s="2" t="s">
        <v>52</v>
      </c>
      <c r="U55" s="2" t="s">
        <v>53</v>
      </c>
      <c r="V55" s="2" t="s">
        <v>2216</v>
      </c>
      <c r="W55" s="2" t="s">
        <v>55</v>
      </c>
      <c r="X55" s="2" t="s">
        <v>94</v>
      </c>
      <c r="Y55" s="2" t="s">
        <v>1641</v>
      </c>
      <c r="Z55" s="2" t="s">
        <v>2217</v>
      </c>
      <c r="AA55" s="2" t="s">
        <v>2218</v>
      </c>
      <c r="AB55" s="2" t="s">
        <v>2219</v>
      </c>
      <c r="AC55" s="2" t="s">
        <v>2220</v>
      </c>
      <c r="AD55" s="2" t="s">
        <v>2221</v>
      </c>
      <c r="AE55" s="2" t="s">
        <v>2222</v>
      </c>
      <c r="AF55" s="7" t="s">
        <v>2223</v>
      </c>
      <c r="AG55" s="7" t="s">
        <v>214</v>
      </c>
      <c r="AH55" s="7" t="s">
        <v>2224</v>
      </c>
      <c r="AI55" s="7" t="s">
        <v>2225</v>
      </c>
      <c r="AJ55" s="7" t="s">
        <v>65</v>
      </c>
    </row>
    <row r="56" spans="1:36" ht="16.5" customHeight="1" x14ac:dyDescent="0.25">
      <c r="A56" s="1">
        <v>589425</v>
      </c>
      <c r="B56" s="1" t="s">
        <v>1650</v>
      </c>
      <c r="C56" s="2" t="s">
        <v>2061</v>
      </c>
      <c r="D56" s="2" t="s">
        <v>2226</v>
      </c>
      <c r="E56" s="2" t="s">
        <v>68</v>
      </c>
      <c r="F56" s="3" t="s">
        <v>187</v>
      </c>
      <c r="G56" s="2" t="s">
        <v>188</v>
      </c>
      <c r="H56" s="2" t="s">
        <v>1458</v>
      </c>
      <c r="I56" s="2" t="s">
        <v>1797</v>
      </c>
      <c r="J56" s="2" t="s">
        <v>46</v>
      </c>
      <c r="K56" s="2" t="s">
        <v>47</v>
      </c>
      <c r="L56" s="2" t="s">
        <v>48</v>
      </c>
      <c r="M56" s="4">
        <v>149999830</v>
      </c>
      <c r="N56" s="4">
        <v>0</v>
      </c>
      <c r="O56" s="4">
        <v>149999830</v>
      </c>
      <c r="P56" s="4">
        <v>0</v>
      </c>
      <c r="Q56" s="3" t="s">
        <v>49</v>
      </c>
      <c r="R56" s="2" t="s">
        <v>317</v>
      </c>
      <c r="S56" s="2" t="s">
        <v>318</v>
      </c>
      <c r="T56" s="2" t="s">
        <v>52</v>
      </c>
      <c r="U56" s="2" t="s">
        <v>115</v>
      </c>
      <c r="V56" s="2" t="s">
        <v>319</v>
      </c>
      <c r="W56" s="2" t="s">
        <v>55</v>
      </c>
      <c r="X56" s="2" t="s">
        <v>194</v>
      </c>
      <c r="Y56" s="2" t="s">
        <v>1656</v>
      </c>
      <c r="Z56" s="2" t="s">
        <v>2227</v>
      </c>
      <c r="AA56" s="2" t="s">
        <v>2098</v>
      </c>
      <c r="AB56" s="2" t="s">
        <v>2228</v>
      </c>
      <c r="AC56" s="2" t="s">
        <v>2229</v>
      </c>
      <c r="AD56" s="2" t="s">
        <v>2230</v>
      </c>
      <c r="AE56" s="2" t="s">
        <v>2231</v>
      </c>
      <c r="AF56" s="7" t="s">
        <v>1537</v>
      </c>
      <c r="AG56" s="7" t="s">
        <v>103</v>
      </c>
      <c r="AH56" s="7" t="s">
        <v>2232</v>
      </c>
      <c r="AI56" s="7" t="s">
        <v>2233</v>
      </c>
      <c r="AJ56" s="7" t="s">
        <v>65</v>
      </c>
    </row>
    <row r="57" spans="1:36" ht="16.5" customHeight="1" x14ac:dyDescent="0.25">
      <c r="A57" s="1">
        <v>589425</v>
      </c>
      <c r="B57" s="1" t="s">
        <v>1650</v>
      </c>
      <c r="C57" s="2" t="s">
        <v>2061</v>
      </c>
      <c r="D57" s="2" t="s">
        <v>2226</v>
      </c>
      <c r="E57" s="2" t="s">
        <v>68</v>
      </c>
      <c r="F57" s="3" t="s">
        <v>2198</v>
      </c>
      <c r="G57" s="2" t="s">
        <v>2199</v>
      </c>
      <c r="H57" s="2" t="s">
        <v>1458</v>
      </c>
      <c r="I57" s="2" t="s">
        <v>1797</v>
      </c>
      <c r="J57" s="2" t="s">
        <v>1442</v>
      </c>
      <c r="K57" s="2" t="s">
        <v>1443</v>
      </c>
      <c r="L57" s="2" t="s">
        <v>48</v>
      </c>
      <c r="M57" s="4">
        <v>3500000</v>
      </c>
      <c r="N57" s="4">
        <v>0</v>
      </c>
      <c r="O57" s="4">
        <v>3500000</v>
      </c>
      <c r="P57" s="4">
        <v>0</v>
      </c>
      <c r="Q57" s="3" t="s">
        <v>49</v>
      </c>
      <c r="R57" s="2" t="s">
        <v>317</v>
      </c>
      <c r="S57" s="2" t="s">
        <v>318</v>
      </c>
      <c r="T57" s="2" t="s">
        <v>52</v>
      </c>
      <c r="U57" s="2" t="s">
        <v>115</v>
      </c>
      <c r="V57" s="2" t="s">
        <v>319</v>
      </c>
      <c r="W57" s="2" t="s">
        <v>55</v>
      </c>
      <c r="X57" s="2" t="s">
        <v>194</v>
      </c>
      <c r="Y57" s="2" t="s">
        <v>1656</v>
      </c>
      <c r="Z57" s="2" t="s">
        <v>2227</v>
      </c>
      <c r="AA57" s="2" t="s">
        <v>2098</v>
      </c>
      <c r="AB57" s="2" t="s">
        <v>2228</v>
      </c>
      <c r="AC57" s="2" t="s">
        <v>2229</v>
      </c>
      <c r="AD57" s="2" t="s">
        <v>2230</v>
      </c>
      <c r="AE57" s="2" t="s">
        <v>2231</v>
      </c>
      <c r="AF57" s="7" t="s">
        <v>1537</v>
      </c>
      <c r="AG57" s="7" t="s">
        <v>103</v>
      </c>
      <c r="AH57" s="7" t="s">
        <v>2232</v>
      </c>
      <c r="AI57" s="7" t="s">
        <v>2233</v>
      </c>
      <c r="AJ57" s="7" t="s">
        <v>65</v>
      </c>
    </row>
    <row r="58" spans="1:36" ht="16.5" customHeight="1" x14ac:dyDescent="0.25">
      <c r="A58" s="1">
        <v>589525</v>
      </c>
      <c r="B58" s="1" t="s">
        <v>1650</v>
      </c>
      <c r="C58" s="2" t="s">
        <v>2061</v>
      </c>
      <c r="D58" s="2" t="s">
        <v>2234</v>
      </c>
      <c r="E58" s="2" t="s">
        <v>68</v>
      </c>
      <c r="F58" s="3" t="s">
        <v>41</v>
      </c>
      <c r="G58" s="2" t="s">
        <v>42</v>
      </c>
      <c r="H58" s="2" t="s">
        <v>1851</v>
      </c>
      <c r="I58" s="2" t="s">
        <v>1852</v>
      </c>
      <c r="J58" s="2" t="s">
        <v>46</v>
      </c>
      <c r="K58" s="2" t="s">
        <v>47</v>
      </c>
      <c r="L58" s="2" t="s">
        <v>48</v>
      </c>
      <c r="M58" s="4">
        <v>79997106.689999998</v>
      </c>
      <c r="N58" s="4">
        <v>0</v>
      </c>
      <c r="O58" s="4">
        <v>79997106.689999998</v>
      </c>
      <c r="P58" s="4">
        <v>0</v>
      </c>
      <c r="Q58" s="3" t="s">
        <v>49</v>
      </c>
      <c r="R58" s="2" t="s">
        <v>317</v>
      </c>
      <c r="S58" s="2" t="s">
        <v>318</v>
      </c>
      <c r="T58" s="2" t="s">
        <v>52</v>
      </c>
      <c r="U58" s="2" t="s">
        <v>115</v>
      </c>
      <c r="V58" s="2" t="s">
        <v>319</v>
      </c>
      <c r="W58" s="2" t="s">
        <v>55</v>
      </c>
      <c r="X58" s="2" t="s">
        <v>194</v>
      </c>
      <c r="Y58" s="2" t="s">
        <v>1656</v>
      </c>
      <c r="Z58" s="2" t="s">
        <v>2155</v>
      </c>
      <c r="AA58" s="2" t="s">
        <v>2235</v>
      </c>
      <c r="AB58" s="2" t="s">
        <v>2236</v>
      </c>
      <c r="AC58" s="2" t="s">
        <v>2237</v>
      </c>
      <c r="AD58" s="2" t="s">
        <v>2238</v>
      </c>
      <c r="AE58" s="2" t="s">
        <v>2239</v>
      </c>
      <c r="AF58" s="7" t="s">
        <v>1537</v>
      </c>
      <c r="AG58" s="7" t="s">
        <v>103</v>
      </c>
      <c r="AH58" s="7" t="s">
        <v>2240</v>
      </c>
      <c r="AI58" s="7" t="s">
        <v>2241</v>
      </c>
      <c r="AJ58" s="7" t="s">
        <v>65</v>
      </c>
    </row>
    <row r="59" spans="1:36" ht="16.5" customHeight="1" x14ac:dyDescent="0.25">
      <c r="A59" s="1">
        <v>591425</v>
      </c>
      <c r="B59" s="1" t="s">
        <v>1650</v>
      </c>
      <c r="C59" s="2" t="s">
        <v>2061</v>
      </c>
      <c r="D59" s="2" t="s">
        <v>2242</v>
      </c>
      <c r="E59" s="2" t="s">
        <v>68</v>
      </c>
      <c r="F59" s="3" t="s">
        <v>187</v>
      </c>
      <c r="G59" s="2" t="s">
        <v>188</v>
      </c>
      <c r="H59" s="2" t="s">
        <v>1458</v>
      </c>
      <c r="I59" s="2" t="s">
        <v>1797</v>
      </c>
      <c r="J59" s="2" t="s">
        <v>46</v>
      </c>
      <c r="K59" s="2" t="s">
        <v>47</v>
      </c>
      <c r="L59" s="2" t="s">
        <v>48</v>
      </c>
      <c r="M59" s="4">
        <v>7866420</v>
      </c>
      <c r="N59" s="4">
        <v>0</v>
      </c>
      <c r="O59" s="4">
        <v>7866420</v>
      </c>
      <c r="P59" s="4">
        <v>0</v>
      </c>
      <c r="Q59" s="3" t="s">
        <v>49</v>
      </c>
      <c r="R59" s="2" t="s">
        <v>2243</v>
      </c>
      <c r="S59" s="2" t="s">
        <v>2244</v>
      </c>
      <c r="T59" s="2" t="s">
        <v>52</v>
      </c>
      <c r="U59" s="2" t="s">
        <v>53</v>
      </c>
      <c r="V59" s="2" t="s">
        <v>2245</v>
      </c>
      <c r="W59" s="2" t="s">
        <v>55</v>
      </c>
      <c r="X59" s="2" t="s">
        <v>2246</v>
      </c>
      <c r="Y59" s="2" t="s">
        <v>2247</v>
      </c>
      <c r="Z59" s="2" t="s">
        <v>2248</v>
      </c>
      <c r="AA59" s="2" t="s">
        <v>2249</v>
      </c>
      <c r="AB59" s="2" t="s">
        <v>2250</v>
      </c>
      <c r="AC59" s="2" t="s">
        <v>2208</v>
      </c>
      <c r="AD59" s="2" t="s">
        <v>2251</v>
      </c>
      <c r="AE59" s="2" t="s">
        <v>2252</v>
      </c>
      <c r="AF59" s="7" t="s">
        <v>2253</v>
      </c>
      <c r="AG59" s="7" t="s">
        <v>214</v>
      </c>
      <c r="AH59" s="7" t="s">
        <v>2254</v>
      </c>
      <c r="AI59" s="7" t="s">
        <v>2255</v>
      </c>
      <c r="AJ59" s="7" t="s">
        <v>65</v>
      </c>
    </row>
    <row r="60" spans="1:36" ht="16.5" customHeight="1" x14ac:dyDescent="0.25">
      <c r="A60" s="1">
        <v>478625</v>
      </c>
      <c r="B60" s="1" t="s">
        <v>1650</v>
      </c>
      <c r="C60" s="2" t="s">
        <v>2061</v>
      </c>
      <c r="D60" s="2" t="s">
        <v>2256</v>
      </c>
      <c r="E60" s="2" t="s">
        <v>68</v>
      </c>
      <c r="F60" s="3" t="s">
        <v>1222</v>
      </c>
      <c r="G60" s="2" t="s">
        <v>1223</v>
      </c>
      <c r="H60" s="2" t="s">
        <v>1458</v>
      </c>
      <c r="I60" s="2" t="s">
        <v>1797</v>
      </c>
      <c r="J60" s="2" t="s">
        <v>46</v>
      </c>
      <c r="K60" s="2" t="s">
        <v>47</v>
      </c>
      <c r="L60" s="2" t="s">
        <v>48</v>
      </c>
      <c r="M60" s="12">
        <v>47607634.850000001</v>
      </c>
      <c r="N60" s="12">
        <v>0</v>
      </c>
      <c r="O60" s="12">
        <v>47607634.850000001</v>
      </c>
      <c r="P60" s="12">
        <v>0</v>
      </c>
      <c r="Q60" s="25" t="s">
        <v>49</v>
      </c>
      <c r="R60" s="2" t="s">
        <v>708</v>
      </c>
      <c r="S60" s="2" t="s">
        <v>709</v>
      </c>
      <c r="T60" s="2" t="s">
        <v>52</v>
      </c>
      <c r="U60" s="2" t="s">
        <v>115</v>
      </c>
      <c r="V60" s="2" t="s">
        <v>2187</v>
      </c>
      <c r="W60" s="2" t="s">
        <v>55</v>
      </c>
      <c r="X60" s="2" t="s">
        <v>2188</v>
      </c>
      <c r="Y60" s="2" t="s">
        <v>2189</v>
      </c>
      <c r="Z60" s="2" t="s">
        <v>2257</v>
      </c>
      <c r="AA60" s="2" t="s">
        <v>2258</v>
      </c>
      <c r="AB60" s="2" t="s">
        <v>2259</v>
      </c>
      <c r="AC60" s="2" t="s">
        <v>2147</v>
      </c>
      <c r="AD60" s="2" t="s">
        <v>2260</v>
      </c>
      <c r="AE60" s="2" t="s">
        <v>2261</v>
      </c>
      <c r="AF60" s="7" t="s">
        <v>2104</v>
      </c>
      <c r="AG60" s="7" t="s">
        <v>203</v>
      </c>
      <c r="AH60" s="7" t="s">
        <v>2262</v>
      </c>
      <c r="AI60" s="7" t="s">
        <v>2263</v>
      </c>
      <c r="AJ60" s="7" t="s">
        <v>65</v>
      </c>
    </row>
    <row r="61" spans="1:36" ht="16.5" customHeight="1" x14ac:dyDescent="0.25">
      <c r="M61" s="15">
        <f>SUBTOTAL(9,M2:M60)</f>
        <v>4685518163.0299997</v>
      </c>
      <c r="N61" s="15">
        <f t="shared" ref="N61:P61" si="0">SUBTOTAL(9,N2:N60)</f>
        <v>0</v>
      </c>
      <c r="O61" s="15">
        <f t="shared" si="0"/>
        <v>4685518163.0299997</v>
      </c>
      <c r="P61" s="15">
        <f t="shared" si="0"/>
        <v>428322112.88</v>
      </c>
      <c r="Q61" s="14"/>
    </row>
  </sheetData>
  <autoFilter ref="A1:AJ60" xr:uid="{00000000-0001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76C0C-29CE-49BE-A598-A908D9B13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1f49eca-df07-441d-8fee-cda4afe53885"/>
    <ds:schemaRef ds:uri="ebbd3bfa-2822-4dc4-92ec-5df60f066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07417E-D372-4F7F-9D9E-2DEA7E2E76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bbd3bfa-2822-4dc4-92ec-5df60f066e9f"/>
    <ds:schemaRef ds:uri="41f49eca-df07-441d-8fee-cda4afe53885"/>
  </ds:schemaRefs>
</ds:datastoreItem>
</file>

<file path=customXml/itemProps3.xml><?xml version="1.0" encoding="utf-8"?>
<ds:datastoreItem xmlns:ds="http://schemas.openxmlformats.org/officeDocument/2006/customXml" ds:itemID="{7706CD34-E11D-4749-BCB6-961EDC9F73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RESERVAS 2022 PARA 2023</vt:lpstr>
      <vt:lpstr>RESERVAS 2023 PARA 2024</vt:lpstr>
      <vt:lpstr>RESERVAS 2024 PARA 2025</vt:lpstr>
      <vt:lpstr>RESERVAS 2025 PARA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Saiz Meneses</dc:creator>
  <cp:keywords/>
  <dc:description/>
  <cp:lastModifiedBy>Caroline Saiz Meneses</cp:lastModifiedBy>
  <cp:revision/>
  <dcterms:created xsi:type="dcterms:W3CDTF">2026-07-09T16:48:47Z</dcterms:created>
  <dcterms:modified xsi:type="dcterms:W3CDTF">2026-07-10T14:00:31Z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2026-07-09T16:52:38Z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3a1ac879-72f3-4bea-9225-8020e0c20f20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0x010100DC79D8D6360E7E4A80588D15E9806AD9</vt:lpwstr>
  </property>
  <property fmtid="{D5CDD505-2E9C-101B-9397-08002B2CF9AE}" pid="10" name="MediaServiceImageTags">
    <vt:lpwstr/>
  </property>
</Properties>
</file>